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kopylov\Desktop\ТЗ для внутреннего сайта\"/>
    </mc:Choice>
  </mc:AlternateContent>
  <xr:revisionPtr revIDLastSave="0" documentId="13_ncr:1_{622573E7-D540-46D5-9762-8F1F9AAC5350}" xr6:coauthVersionLast="47" xr6:coauthVersionMax="47" xr10:uidLastSave="{00000000-0000-0000-0000-000000000000}"/>
  <bookViews>
    <workbookView xWindow="1170" yWindow="60" windowWidth="17625" windowHeight="15540" tabRatio="707" xr2:uid="{00000000-000D-0000-FFFF-FFFF00000000}"/>
  </bookViews>
  <sheets>
    <sheet name="Расчет по скважинам" sheetId="4" r:id="rId1"/>
  </sheets>
  <externalReferences>
    <externalReference r:id="rId2"/>
  </externalReferences>
  <definedNames>
    <definedName name="_xlnm.Print_Area" localSheetId="0">'Расчет по скважинам'!$A$1:$F$79</definedName>
    <definedName name="тито">[1]Data!$K$4:$P$143</definedName>
    <definedName name="треб">[1]Data!$C$4:$H$93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4" l="1"/>
  <c r="E12" i="4"/>
  <c r="D12" i="4"/>
</calcChain>
</file>

<file path=xl/sharedStrings.xml><?xml version="1.0" encoding="utf-8"?>
<sst xmlns="http://schemas.openxmlformats.org/spreadsheetml/2006/main" count="154" uniqueCount="84">
  <si>
    <t>Проходка всего</t>
  </si>
  <si>
    <t>Конструкция скважины</t>
  </si>
  <si>
    <t xml:space="preserve"> - направление</t>
  </si>
  <si>
    <t xml:space="preserve"> - кондуктор</t>
  </si>
  <si>
    <t xml:space="preserve"> - I промежуточная колонна (техническая колонна)</t>
  </si>
  <si>
    <t xml:space="preserve"> - хвостовик </t>
  </si>
  <si>
    <t>Продолжительность строительства скважины  (сут.)</t>
  </si>
  <si>
    <t>бурение и крепление</t>
  </si>
  <si>
    <t>освоение /испытания</t>
  </si>
  <si>
    <t>I</t>
  </si>
  <si>
    <t>Стоимость подготовительных работ</t>
  </si>
  <si>
    <t>II</t>
  </si>
  <si>
    <t xml:space="preserve">Мобилизация БУ и бригадного хозяйства </t>
  </si>
  <si>
    <t>Демобилизация БУ и бригадного хозяйства</t>
  </si>
  <si>
    <t>III</t>
  </si>
  <si>
    <t>Стоимость  вышкомонтажных работ</t>
  </si>
  <si>
    <t>IV</t>
  </si>
  <si>
    <t xml:space="preserve">Бурение и крепление </t>
  </si>
  <si>
    <t>Заработная плата буровой бригады</t>
  </si>
  <si>
    <t>ЕСН</t>
  </si>
  <si>
    <t>Содержание бурового оборудования</t>
  </si>
  <si>
    <t>Износ бурильных труб и бур.инструмента</t>
  </si>
  <si>
    <t>Амортизация бурового оборудования    (и\или аренда)</t>
  </si>
  <si>
    <t>Электроэнергия (аренда ДГУ)</t>
  </si>
  <si>
    <t>Содержание ДЭС</t>
  </si>
  <si>
    <t>Топливо для ДЭС</t>
  </si>
  <si>
    <t>Транспортные расходы и спецтехника</t>
  </si>
  <si>
    <t xml:space="preserve">З\части и  смазочные материалы </t>
  </si>
  <si>
    <t xml:space="preserve">Накладные расходы </t>
  </si>
  <si>
    <t xml:space="preserve">Плановые накопления </t>
  </si>
  <si>
    <t xml:space="preserve"> - эксплуатационная колонна</t>
  </si>
  <si>
    <t>Транспортировка МТР</t>
  </si>
  <si>
    <t>V</t>
  </si>
  <si>
    <t>Сервисные  услуги при бурении</t>
  </si>
  <si>
    <t>сут.</t>
  </si>
  <si>
    <t xml:space="preserve">Утилизация бурового шлама </t>
  </si>
  <si>
    <t>VI</t>
  </si>
  <si>
    <t>Прочие затраты</t>
  </si>
  <si>
    <t>Услуги  ФГУ ПФВЧ</t>
  </si>
  <si>
    <t>Рекультивация</t>
  </si>
  <si>
    <t>Итого</t>
  </si>
  <si>
    <t>ед.изм.</t>
  </si>
  <si>
    <t>метр</t>
  </si>
  <si>
    <t>м./ст.мес</t>
  </si>
  <si>
    <t>Коммерческая скорость</t>
  </si>
  <si>
    <t>Экологические платежи</t>
  </si>
  <si>
    <t>Обеспечение водой для нужд бурения</t>
  </si>
  <si>
    <t>Стоимость суточной ставки бурового подрядчика при бурении</t>
  </si>
  <si>
    <t>Для справки:</t>
  </si>
  <si>
    <t>Стоимость резервной ставки</t>
  </si>
  <si>
    <t>Стоимость ставки технологического дежурства</t>
  </si>
  <si>
    <t>Сервис по долотному сопровождению</t>
  </si>
  <si>
    <t>Сервис по буровым растворам</t>
  </si>
  <si>
    <t>Сервис по цементированию скважин</t>
  </si>
  <si>
    <t>Технологическое подключение к электросети</t>
  </si>
  <si>
    <t>Консервация скважины</t>
  </si>
  <si>
    <t xml:space="preserve"> Материалы </t>
  </si>
  <si>
    <t>Содержание дороги</t>
  </si>
  <si>
    <t>Строительство площадки</t>
  </si>
  <si>
    <t>к Техническому заданию</t>
  </si>
  <si>
    <t>Приложение №2</t>
  </si>
  <si>
    <t>демонтаж ПА</t>
  </si>
  <si>
    <t>Услуги  бригады -  по суточной ставке</t>
  </si>
  <si>
    <t>Справочно стоимость 1 суток бригады</t>
  </si>
  <si>
    <t>Сервис по бурению</t>
  </si>
  <si>
    <t xml:space="preserve">Всего стоимость реконструкции скважины </t>
  </si>
  <si>
    <t>USD</t>
  </si>
  <si>
    <t>USD/сут</t>
  </si>
  <si>
    <t xml:space="preserve"> - стоимость 1 м проходки  (USD/м) без НДС</t>
  </si>
  <si>
    <t xml:space="preserve">монтаж ПА  </t>
  </si>
  <si>
    <t xml:space="preserve">         Хим реагенты для бурового раствора</t>
  </si>
  <si>
    <t>VII</t>
  </si>
  <si>
    <t>Освоение/испытание</t>
  </si>
  <si>
    <t xml:space="preserve">Электроэнергия  </t>
  </si>
  <si>
    <t xml:space="preserve">Услуги  бригады  </t>
  </si>
  <si>
    <t>Скважина №ВНС-1</t>
  </si>
  <si>
    <t>Скважина №ВНС-2</t>
  </si>
  <si>
    <t>Скважина №ВНС-3</t>
  </si>
  <si>
    <t>Расчет стоимости реконструкции скважины (ВНС)</t>
  </si>
  <si>
    <t xml:space="preserve">         Тампонажный цемент и добавка РТМ 50</t>
  </si>
  <si>
    <t xml:space="preserve">         Обсадная колонна 114мм</t>
  </si>
  <si>
    <t xml:space="preserve">         Направление 168мм</t>
  </si>
  <si>
    <t xml:space="preserve">         Оснастка обсадной колонны</t>
  </si>
  <si>
    <t xml:space="preserve">         Переводник Н-114 на Н-168мм ОТТМ по ГОСТ 633-80 (для установки     арматуры устьевой АШК 50х14)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</si>
</sst>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_р_-;\-* #,##0_р_-;_-* &quot;-&quot;_р_-;_-@_-"/>
    <numFmt numFmtId="168" formatCode="_-* #,##0.00_р_-;\-* #,##0.00_р_-;_-* &quot;-&quot;??_р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Tahoma"/>
      <family val="2"/>
      <charset val="204"/>
    </font>
    <font>
      <b/>
      <sz val="8"/>
      <name val="Tahoma"/>
      <family val="2"/>
    </font>
    <font>
      <sz val="8"/>
      <name val="Tahoma"/>
      <family val="2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</font>
    <font>
      <b/>
      <sz val="8"/>
      <name val="Arial"/>
      <family val="2"/>
    </font>
    <font>
      <b/>
      <sz val="11"/>
      <name val="Calibri"/>
      <family val="2"/>
      <charset val="204"/>
    </font>
    <font>
      <b/>
      <i/>
      <sz val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</font>
    <font>
      <sz val="10"/>
      <name val="Arial Cyr"/>
    </font>
    <font>
      <b/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3" fillId="0" borderId="0"/>
    <xf numFmtId="0" fontId="1" fillId="0" borderId="0"/>
    <xf numFmtId="0" fontId="3" fillId="0" borderId="0"/>
    <xf numFmtId="0" fontId="2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3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3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4" fontId="25" fillId="7" borderId="27" applyNumberFormat="0" applyProtection="0">
      <alignment horizontal="center" vertical="center"/>
    </xf>
    <xf numFmtId="0" fontId="2" fillId="2" borderId="27" applyNumberFormat="0" applyProtection="0">
      <alignment horizontal="left" vertical="center" indent="1"/>
    </xf>
    <xf numFmtId="0" fontId="2" fillId="8" borderId="27" applyNumberFormat="0" applyProtection="0">
      <alignment horizontal="left" vertical="center" indent="1"/>
    </xf>
    <xf numFmtId="0" fontId="2" fillId="3" borderId="27" applyNumberFormat="0" applyProtection="0">
      <alignment horizontal="left" vertical="center" indent="1"/>
    </xf>
    <xf numFmtId="4" fontId="25" fillId="9" borderId="27" applyNumberFormat="0" applyProtection="0">
      <alignment horizontal="right" vertical="center"/>
    </xf>
    <xf numFmtId="0" fontId="2" fillId="2" borderId="27" applyNumberFormat="0" applyProtection="0">
      <alignment horizontal="left" vertical="center" indent="1"/>
    </xf>
    <xf numFmtId="0" fontId="2" fillId="2" borderId="27" applyNumberFormat="0" applyProtection="0">
      <alignment horizontal="center" vertical="center" wrapText="1"/>
    </xf>
    <xf numFmtId="0" fontId="2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2" fillId="0" borderId="0"/>
    <xf numFmtId="167" fontId="26" fillId="0" borderId="0" applyFont="0" applyFill="0" applyBorder="0" applyAlignment="0" applyProtection="0"/>
    <xf numFmtId="168" fontId="26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3" applyFill="1"/>
    <xf numFmtId="0" fontId="7" fillId="0" borderId="0" xfId="3" applyFont="1" applyFill="1" applyAlignment="1" applyProtection="1">
      <alignment horizontal="center"/>
      <protection locked="0"/>
    </xf>
    <xf numFmtId="0" fontId="7" fillId="0" borderId="0" xfId="3" applyFont="1" applyFill="1" applyProtection="1">
      <protection locked="0"/>
    </xf>
    <xf numFmtId="0" fontId="8" fillId="0" borderId="0" xfId="3" applyFont="1" applyFill="1" applyAlignment="1" applyProtection="1">
      <alignment horizontal="center"/>
      <protection locked="0"/>
    </xf>
    <xf numFmtId="0" fontId="1" fillId="0" borderId="0" xfId="7"/>
    <xf numFmtId="0" fontId="9" fillId="0" borderId="0" xfId="3" applyFont="1" applyFill="1" applyProtection="1"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9" fillId="0" borderId="0" xfId="3" applyFont="1" applyFill="1" applyAlignment="1" applyProtection="1">
      <alignment horizontal="center"/>
    </xf>
    <xf numFmtId="0" fontId="12" fillId="0" borderId="0" xfId="3" applyFont="1" applyFill="1" applyProtection="1">
      <protection locked="0"/>
    </xf>
    <xf numFmtId="0" fontId="8" fillId="0" borderId="0" xfId="3" applyFont="1" applyFill="1" applyProtection="1">
      <protection locked="0"/>
    </xf>
    <xf numFmtId="0" fontId="15" fillId="0" borderId="0" xfId="3" applyFont="1" applyFill="1"/>
    <xf numFmtId="0" fontId="15" fillId="0" borderId="5" xfId="3" applyFont="1" applyFill="1" applyBorder="1" applyAlignment="1">
      <alignment horizontal="center" vertical="center" wrapText="1"/>
    </xf>
    <xf numFmtId="0" fontId="15" fillId="0" borderId="12" xfId="3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 applyProtection="1">
      <alignment horizontal="center" vertical="center" wrapText="1"/>
      <protection locked="0"/>
    </xf>
    <xf numFmtId="0" fontId="15" fillId="0" borderId="13" xfId="3" applyFont="1" applyFill="1" applyBorder="1" applyAlignment="1">
      <alignment horizontal="left" vertical="center" wrapText="1"/>
    </xf>
    <xf numFmtId="166" fontId="15" fillId="0" borderId="0" xfId="3" applyNumberFormat="1" applyFont="1" applyFill="1"/>
    <xf numFmtId="0" fontId="15" fillId="0" borderId="0" xfId="3" applyFont="1" applyFill="1" applyBorder="1" applyAlignment="1">
      <alignment horizontal="left" vertical="center" wrapText="1"/>
    </xf>
    <xf numFmtId="0" fontId="14" fillId="0" borderId="9" xfId="3" applyFont="1" applyFill="1" applyBorder="1" applyAlignment="1">
      <alignment horizontal="center" vertical="center" wrapText="1"/>
    </xf>
    <xf numFmtId="0" fontId="14" fillId="0" borderId="16" xfId="3" applyFont="1" applyFill="1" applyBorder="1" applyAlignment="1">
      <alignment horizontal="left" vertical="center" wrapText="1"/>
    </xf>
    <xf numFmtId="0" fontId="15" fillId="0" borderId="18" xfId="3" applyFont="1" applyBorder="1" applyAlignment="1">
      <alignment horizontal="left" vertical="center" wrapText="1"/>
    </xf>
    <xf numFmtId="0" fontId="14" fillId="0" borderId="0" xfId="3" applyFont="1" applyFill="1"/>
    <xf numFmtId="0" fontId="15" fillId="0" borderId="0" xfId="3" applyFont="1"/>
    <xf numFmtId="0" fontId="13" fillId="4" borderId="9" xfId="3" applyFont="1" applyFill="1" applyBorder="1" applyAlignment="1">
      <alignment horizontal="center" vertical="center"/>
    </xf>
    <xf numFmtId="4" fontId="17" fillId="4" borderId="19" xfId="3" applyNumberFormat="1" applyFont="1" applyFill="1" applyBorder="1" applyAlignment="1">
      <alignment horizontal="left" vertical="center" wrapText="1"/>
    </xf>
    <xf numFmtId="0" fontId="16" fillId="0" borderId="20" xfId="3" applyFont="1" applyFill="1" applyBorder="1" applyAlignment="1">
      <alignment horizontal="center"/>
    </xf>
    <xf numFmtId="0" fontId="15" fillId="0" borderId="15" xfId="3" applyNumberFormat="1" applyFont="1" applyFill="1" applyBorder="1" applyAlignment="1">
      <alignment horizontal="left" indent="3"/>
    </xf>
    <xf numFmtId="0" fontId="14" fillId="0" borderId="0" xfId="3" applyFont="1"/>
    <xf numFmtId="0" fontId="19" fillId="0" borderId="21" xfId="3" applyFont="1" applyFill="1" applyBorder="1"/>
    <xf numFmtId="0" fontId="19" fillId="0" borderId="0" xfId="3" applyFont="1" applyFill="1"/>
    <xf numFmtId="0" fontId="15" fillId="0" borderId="15" xfId="3" applyFont="1" applyFill="1" applyBorder="1" applyAlignment="1">
      <alignment horizontal="left" vertical="center" wrapText="1" indent="3"/>
    </xf>
    <xf numFmtId="0" fontId="14" fillId="0" borderId="20" xfId="3" applyFont="1" applyFill="1" applyBorder="1" applyAlignment="1">
      <alignment horizontal="center"/>
    </xf>
    <xf numFmtId="0" fontId="17" fillId="0" borderId="15" xfId="3" applyFont="1" applyFill="1" applyBorder="1" applyAlignment="1">
      <alignment horizontal="left" vertical="center" wrapText="1"/>
    </xf>
    <xf numFmtId="0" fontId="7" fillId="0" borderId="23" xfId="12" applyFont="1" applyFill="1" applyBorder="1" applyAlignment="1">
      <alignment horizontal="left" vertical="center" wrapText="1" indent="3"/>
    </xf>
    <xf numFmtId="0" fontId="20" fillId="0" borderId="11" xfId="12" applyFont="1" applyFill="1" applyBorder="1" applyAlignment="1">
      <alignment horizontal="left" vertical="center" wrapText="1" indent="3"/>
    </xf>
    <xf numFmtId="0" fontId="21" fillId="0" borderId="0" xfId="3" applyFont="1" applyFill="1"/>
    <xf numFmtId="0" fontId="15" fillId="0" borderId="24" xfId="3" applyFont="1" applyFill="1" applyBorder="1" applyAlignment="1">
      <alignment horizontal="center"/>
    </xf>
    <xf numFmtId="0" fontId="14" fillId="0" borderId="15" xfId="3" applyNumberFormat="1" applyFont="1" applyFill="1" applyBorder="1" applyAlignment="1">
      <alignment horizontal="left"/>
    </xf>
    <xf numFmtId="0" fontId="14" fillId="0" borderId="21" xfId="3" applyFont="1" applyFill="1" applyBorder="1" applyAlignment="1">
      <alignment horizontal="center"/>
    </xf>
    <xf numFmtId="0" fontId="14" fillId="4" borderId="25" xfId="3" applyFont="1" applyFill="1" applyBorder="1" applyAlignment="1">
      <alignment horizontal="center"/>
    </xf>
    <xf numFmtId="4" fontId="17" fillId="4" borderId="14" xfId="3" applyNumberFormat="1" applyFont="1" applyFill="1" applyBorder="1" applyAlignment="1">
      <alignment horizontal="left" vertical="center"/>
    </xf>
    <xf numFmtId="0" fontId="19" fillId="0" borderId="20" xfId="3" applyFont="1" applyFill="1" applyBorder="1"/>
    <xf numFmtId="0" fontId="14" fillId="4" borderId="26" xfId="3" applyFont="1" applyFill="1" applyBorder="1" applyAlignment="1">
      <alignment horizontal="center"/>
    </xf>
    <xf numFmtId="4" fontId="17" fillId="4" borderId="17" xfId="3" applyNumberFormat="1" applyFont="1" applyFill="1" applyBorder="1" applyAlignment="1">
      <alignment horizontal="left" vertical="center"/>
    </xf>
    <xf numFmtId="0" fontId="19" fillId="0" borderId="6" xfId="3" applyFont="1" applyBorder="1"/>
    <xf numFmtId="0" fontId="3" fillId="0" borderId="0" xfId="3" applyProtection="1">
      <protection locked="0"/>
    </xf>
    <xf numFmtId="0" fontId="3" fillId="0" borderId="0" xfId="3" applyAlignment="1" applyProtection="1">
      <alignment horizontal="center"/>
      <protection locked="0"/>
    </xf>
    <xf numFmtId="0" fontId="1" fillId="0" borderId="0" xfId="7" applyFill="1"/>
    <xf numFmtId="4" fontId="18" fillId="0" borderId="10" xfId="3" applyNumberFormat="1" applyFont="1" applyFill="1" applyBorder="1" applyAlignment="1">
      <alignment horizontal="left" vertical="center" wrapText="1" indent="2"/>
    </xf>
    <xf numFmtId="4" fontId="17" fillId="5" borderId="30" xfId="3" applyNumberFormat="1" applyFont="1" applyFill="1" applyBorder="1" applyAlignment="1">
      <alignment horizontal="left" vertical="center"/>
    </xf>
    <xf numFmtId="4" fontId="17" fillId="5" borderId="28" xfId="3" applyNumberFormat="1" applyFont="1" applyFill="1" applyBorder="1" applyAlignment="1">
      <alignment horizontal="left" vertical="center"/>
    </xf>
    <xf numFmtId="0" fontId="22" fillId="6" borderId="29" xfId="3" applyFont="1" applyFill="1" applyBorder="1" applyAlignment="1">
      <alignment horizontal="left" wrapText="1" indent="1"/>
    </xf>
    <xf numFmtId="0" fontId="14" fillId="5" borderId="25" xfId="3" applyFont="1" applyFill="1" applyBorder="1" applyAlignment="1">
      <alignment horizontal="center"/>
    </xf>
    <xf numFmtId="0" fontId="14" fillId="5" borderId="20" xfId="3" applyFont="1" applyFill="1" applyBorder="1" applyAlignment="1">
      <alignment horizontal="center"/>
    </xf>
    <xf numFmtId="0" fontId="14" fillId="0" borderId="24" xfId="3" applyFont="1" applyFill="1" applyBorder="1" applyAlignment="1">
      <alignment horizontal="center"/>
    </xf>
    <xf numFmtId="0" fontId="1" fillId="0" borderId="0" xfId="7" applyFill="1" applyAlignment="1">
      <alignment horizontal="right"/>
    </xf>
    <xf numFmtId="0" fontId="0" fillId="0" borderId="0" xfId="7" applyFont="1" applyAlignment="1">
      <alignment horizontal="right"/>
    </xf>
    <xf numFmtId="0" fontId="0" fillId="0" borderId="0" xfId="7" applyFont="1"/>
    <xf numFmtId="0" fontId="0" fillId="0" borderId="0" xfId="7" applyFont="1" applyFill="1" applyAlignment="1">
      <alignment horizontal="right"/>
    </xf>
    <xf numFmtId="0" fontId="14" fillId="0" borderId="22" xfId="3" applyNumberFormat="1" applyFont="1" applyFill="1" applyBorder="1" applyAlignment="1">
      <alignment horizontal="left"/>
    </xf>
    <xf numFmtId="0" fontId="27" fillId="0" borderId="0" xfId="7" applyFont="1"/>
    <xf numFmtId="0" fontId="1" fillId="0" borderId="4" xfId="7" applyFill="1" applyBorder="1"/>
    <xf numFmtId="0" fontId="0" fillId="0" borderId="4" xfId="7" applyFont="1" applyFill="1" applyBorder="1"/>
    <xf numFmtId="0" fontId="1" fillId="0" borderId="4" xfId="7" applyFill="1" applyBorder="1" applyAlignment="1">
      <alignment horizontal="center"/>
    </xf>
    <xf numFmtId="0" fontId="19" fillId="0" borderId="25" xfId="3" applyFont="1" applyFill="1" applyBorder="1"/>
    <xf numFmtId="4" fontId="18" fillId="0" borderId="14" xfId="3" applyNumberFormat="1" applyFont="1" applyFill="1" applyBorder="1" applyAlignment="1">
      <alignment horizontal="left" vertical="center" wrapText="1" indent="2"/>
    </xf>
    <xf numFmtId="3" fontId="15" fillId="0" borderId="14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15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3" xfId="3" applyNumberFormat="1" applyFont="1" applyFill="1" applyBorder="1" applyAlignment="1" applyProtection="1">
      <alignment horizontal="center" vertical="center" wrapText="1"/>
      <protection locked="0"/>
    </xf>
    <xf numFmtId="3" fontId="15" fillId="0" borderId="8" xfId="3" applyNumberFormat="1" applyFont="1" applyBorder="1" applyAlignment="1" applyProtection="1">
      <alignment horizontal="center" vertical="center" wrapText="1"/>
      <protection locked="0"/>
    </xf>
    <xf numFmtId="3" fontId="15" fillId="0" borderId="32" xfId="3" applyNumberFormat="1" applyFont="1" applyFill="1" applyBorder="1" applyAlignment="1" applyProtection="1">
      <alignment horizontal="center" vertical="center" wrapText="1"/>
      <protection locked="0"/>
    </xf>
    <xf numFmtId="3" fontId="13" fillId="4" borderId="33" xfId="3" applyNumberFormat="1" applyFont="1" applyFill="1" applyBorder="1" applyAlignment="1" applyProtection="1">
      <alignment horizontal="center" vertical="center" wrapText="1"/>
    </xf>
    <xf numFmtId="3" fontId="15" fillId="0" borderId="10" xfId="3" applyNumberFormat="1" applyFont="1" applyFill="1" applyBorder="1" applyAlignment="1" applyProtection="1">
      <alignment horizontal="center"/>
      <protection locked="0"/>
    </xf>
    <xf numFmtId="3" fontId="15" fillId="0" borderId="10" xfId="3" applyNumberFormat="1" applyFont="1" applyFill="1" applyBorder="1" applyAlignment="1" applyProtection="1">
      <alignment horizontal="center" vertical="center"/>
      <protection locked="0"/>
    </xf>
    <xf numFmtId="3" fontId="16" fillId="0" borderId="10" xfId="3" applyNumberFormat="1" applyFont="1" applyBorder="1" applyAlignment="1" applyProtection="1">
      <alignment horizontal="center" vertical="center" wrapText="1"/>
      <protection locked="0"/>
    </xf>
    <xf numFmtId="3" fontId="16" fillId="0" borderId="34" xfId="3" applyNumberFormat="1" applyFont="1" applyBorder="1" applyAlignment="1" applyProtection="1">
      <alignment horizontal="center" vertical="center" wrapText="1"/>
      <protection locked="0"/>
    </xf>
    <xf numFmtId="3" fontId="16" fillId="0" borderId="10" xfId="3" applyNumberFormat="1" applyFont="1" applyFill="1" applyBorder="1" applyAlignment="1" applyProtection="1">
      <alignment horizontal="center" vertical="center" wrapText="1"/>
      <protection locked="0"/>
    </xf>
    <xf numFmtId="3" fontId="14" fillId="0" borderId="10" xfId="3" applyNumberFormat="1" applyFont="1" applyFill="1" applyBorder="1" applyAlignment="1" applyProtection="1">
      <alignment horizontal="center"/>
    </xf>
    <xf numFmtId="3" fontId="15" fillId="0" borderId="10" xfId="3" applyNumberFormat="1" applyFont="1" applyFill="1" applyBorder="1" applyAlignment="1" applyProtection="1">
      <alignment horizontal="center"/>
    </xf>
    <xf numFmtId="3" fontId="16" fillId="0" borderId="10" xfId="3" applyNumberFormat="1" applyFont="1" applyFill="1" applyBorder="1" applyAlignment="1" applyProtection="1">
      <alignment horizontal="center"/>
    </xf>
    <xf numFmtId="3" fontId="15" fillId="0" borderId="35" xfId="3" applyNumberFormat="1" applyFont="1" applyFill="1" applyBorder="1" applyAlignment="1" applyProtection="1">
      <alignment horizontal="center"/>
    </xf>
    <xf numFmtId="3" fontId="14" fillId="0" borderId="34" xfId="3" applyNumberFormat="1" applyFont="1" applyFill="1" applyBorder="1" applyAlignment="1" applyProtection="1">
      <alignment horizontal="center"/>
    </xf>
    <xf numFmtId="3" fontId="14" fillId="4" borderId="32" xfId="3" applyNumberFormat="1" applyFont="1" applyFill="1" applyBorder="1" applyAlignment="1" applyProtection="1">
      <alignment horizontal="center"/>
    </xf>
    <xf numFmtId="3" fontId="15" fillId="0" borderId="32" xfId="3" applyNumberFormat="1" applyFont="1" applyFill="1" applyBorder="1" applyAlignment="1" applyProtection="1">
      <alignment horizontal="center"/>
    </xf>
    <xf numFmtId="3" fontId="14" fillId="4" borderId="36" xfId="3" applyNumberFormat="1" applyFont="1" applyFill="1" applyBorder="1" applyAlignment="1" applyProtection="1">
      <alignment horizontal="center"/>
    </xf>
    <xf numFmtId="3" fontId="13" fillId="5" borderId="32" xfId="3" applyNumberFormat="1" applyFont="1" applyFill="1" applyBorder="1" applyAlignment="1" applyProtection="1">
      <alignment horizontal="center"/>
    </xf>
    <xf numFmtId="3" fontId="13" fillId="5" borderId="10" xfId="3" applyNumberFormat="1" applyFont="1" applyFill="1" applyBorder="1" applyAlignment="1" applyProtection="1">
      <alignment horizontal="center"/>
    </xf>
    <xf numFmtId="3" fontId="19" fillId="0" borderId="29" xfId="3" applyNumberFormat="1" applyFont="1" applyBorder="1" applyAlignment="1" applyProtection="1">
      <alignment horizontal="center"/>
    </xf>
    <xf numFmtId="0" fontId="1" fillId="0" borderId="4" xfId="7" applyBorder="1"/>
    <xf numFmtId="166" fontId="15" fillId="0" borderId="14" xfId="3" applyNumberFormat="1" applyFont="1" applyFill="1" applyBorder="1" applyAlignment="1" applyProtection="1">
      <alignment horizontal="center" vertical="center" wrapText="1"/>
      <protection locked="0"/>
    </xf>
    <xf numFmtId="166" fontId="13" fillId="0" borderId="17" xfId="3" applyNumberFormat="1" applyFont="1" applyFill="1" applyBorder="1" applyAlignment="1" applyProtection="1">
      <alignment horizontal="center" vertical="center" wrapText="1"/>
      <protection locked="0"/>
    </xf>
    <xf numFmtId="166" fontId="15" fillId="0" borderId="8" xfId="3" applyNumberFormat="1" applyFont="1" applyBorder="1" applyAlignment="1" applyProtection="1">
      <alignment horizontal="center" vertical="center" wrapText="1"/>
      <protection locked="0"/>
    </xf>
    <xf numFmtId="4" fontId="17" fillId="4" borderId="19" xfId="3" applyNumberFormat="1" applyFont="1" applyFill="1" applyBorder="1" applyAlignment="1" applyProtection="1">
      <alignment horizontal="center" vertical="center"/>
      <protection locked="0"/>
    </xf>
    <xf numFmtId="4" fontId="18" fillId="0" borderId="15" xfId="3" applyNumberFormat="1" applyFont="1" applyFill="1" applyBorder="1" applyAlignment="1" applyProtection="1">
      <alignment horizontal="center" vertical="center" wrapText="1"/>
      <protection locked="0"/>
    </xf>
    <xf numFmtId="1" fontId="14" fillId="0" borderId="15" xfId="3" applyNumberFormat="1" applyFont="1" applyFill="1" applyBorder="1" applyAlignment="1" applyProtection="1">
      <alignment horizontal="center"/>
    </xf>
    <xf numFmtId="1" fontId="16" fillId="0" borderId="15" xfId="3" applyNumberFormat="1" applyFont="1" applyFill="1" applyBorder="1" applyAlignment="1" applyProtection="1">
      <alignment horizontal="center"/>
    </xf>
    <xf numFmtId="4" fontId="17" fillId="0" borderId="15" xfId="3" applyNumberFormat="1" applyFont="1" applyFill="1" applyBorder="1" applyAlignment="1" applyProtection="1">
      <alignment horizontal="center" vertical="center" wrapText="1"/>
      <protection locked="0"/>
    </xf>
    <xf numFmtId="4" fontId="17" fillId="0" borderId="22" xfId="3" applyNumberFormat="1" applyFont="1" applyFill="1" applyBorder="1" applyAlignment="1" applyProtection="1">
      <alignment horizontal="center" vertical="center" wrapText="1"/>
      <protection locked="0"/>
    </xf>
    <xf numFmtId="4" fontId="17" fillId="4" borderId="14" xfId="3" applyNumberFormat="1" applyFont="1" applyFill="1" applyBorder="1" applyAlignment="1" applyProtection="1">
      <alignment horizontal="center" vertical="center"/>
      <protection locked="0"/>
    </xf>
    <xf numFmtId="4" fontId="17" fillId="4" borderId="17" xfId="3" applyNumberFormat="1" applyFont="1" applyFill="1" applyBorder="1" applyAlignment="1" applyProtection="1">
      <alignment horizontal="center" vertical="center"/>
      <protection locked="0"/>
    </xf>
    <xf numFmtId="1" fontId="15" fillId="0" borderId="15" xfId="3" applyNumberFormat="1" applyFont="1" applyFill="1" applyBorder="1" applyAlignment="1" applyProtection="1">
      <alignment horizontal="center"/>
      <protection locked="0"/>
    </xf>
    <xf numFmtId="4" fontId="17" fillId="5" borderId="14" xfId="3" applyNumberFormat="1" applyFont="1" applyFill="1" applyBorder="1" applyAlignment="1" applyProtection="1">
      <alignment horizontal="center" vertical="center"/>
      <protection locked="0"/>
    </xf>
    <xf numFmtId="0" fontId="22" fillId="6" borderId="7" xfId="3" applyFont="1" applyFill="1" applyBorder="1" applyAlignment="1" applyProtection="1">
      <alignment horizontal="center" wrapText="1"/>
      <protection locked="0"/>
    </xf>
    <xf numFmtId="3" fontId="13" fillId="0" borderId="17" xfId="3" applyNumberFormat="1" applyFont="1" applyFill="1" applyBorder="1" applyAlignment="1" applyProtection="1">
      <alignment horizontal="center" vertical="center" wrapText="1"/>
      <protection locked="0"/>
    </xf>
    <xf numFmtId="3" fontId="14" fillId="0" borderId="35" xfId="3" applyNumberFormat="1" applyFont="1" applyFill="1" applyBorder="1" applyAlignment="1" applyProtection="1">
      <alignment horizontal="center"/>
    </xf>
    <xf numFmtId="0" fontId="14" fillId="0" borderId="31" xfId="3" applyFont="1" applyFill="1" applyBorder="1" applyAlignment="1" applyProtection="1">
      <alignment horizontal="center" vertical="center" wrapText="1"/>
      <protection locked="0"/>
    </xf>
    <xf numFmtId="0" fontId="18" fillId="0" borderId="0" xfId="3" applyFont="1" applyFill="1" applyAlignment="1" applyProtection="1">
      <alignment horizontal="left"/>
      <protection locked="0"/>
    </xf>
    <xf numFmtId="0" fontId="18" fillId="0" borderId="15" xfId="3" applyFont="1" applyFill="1" applyBorder="1" applyAlignment="1">
      <alignment horizontal="left" vertical="center" wrapText="1"/>
    </xf>
  </cellXfs>
  <cellStyles count="51">
    <cellStyle name="_Struct" xfId="22" xr:uid="{00000000-0005-0000-0000-000000000000}"/>
    <cellStyle name="_Анализ ст-ти за 2008-2011" xfId="23" xr:uid="{00000000-0005-0000-0000-000001000000}"/>
    <cellStyle name="_апрель 12.03.09" xfId="24" xr:uid="{00000000-0005-0000-0000-000002000000}"/>
    <cellStyle name="_График обновления ПТД 2007-2012 с бурен" xfId="25" xr:uid="{00000000-0005-0000-0000-000003000000}"/>
    <cellStyle name="_График обновления ПТД 2007-2012гг" xfId="26" xr:uid="{00000000-0005-0000-0000-000004000000}"/>
    <cellStyle name="_Книга1" xfId="27" xr:uid="{00000000-0005-0000-0000-000005000000}"/>
    <cellStyle name="_Книга1 (3)" xfId="28" xr:uid="{00000000-0005-0000-0000-000006000000}"/>
    <cellStyle name="_МСН 04" xfId="29" xr:uid="{00000000-0005-0000-0000-000007000000}"/>
    <cellStyle name="_ПС_Бурение_2009-2013_План_v5" xfId="30" xr:uid="{00000000-0005-0000-0000-000008000000}"/>
    <cellStyle name="_Расчет затрат Лот 1_2010 новые (3)" xfId="31" xr:uid="{00000000-0005-0000-0000-000009000000}"/>
    <cellStyle name="_САХ-1_ГЕОЛОГИЯ_2008_ФАКТ" xfId="32" xr:uid="{00000000-0005-0000-0000-00000A000000}"/>
    <cellStyle name="_сентябрь-Юр ОД" xfId="33" xr:uid="{00000000-0005-0000-0000-00000B000000}"/>
    <cellStyle name="_Сравнение" xfId="34" xr:uid="{00000000-0005-0000-0000-00000C000000}"/>
    <cellStyle name="Normal 12" xfId="11" xr:uid="{00000000-0005-0000-0000-00000D000000}"/>
    <cellStyle name="Normal_070724 Рейтинг бурения 2007-2012 ОАО НК Роснефть" xfId="35" xr:uid="{00000000-0005-0000-0000-00000E000000}"/>
    <cellStyle name="SAPBEXaggItemX" xfId="36" xr:uid="{00000000-0005-0000-0000-00000F000000}"/>
    <cellStyle name="SAPBEXchaText" xfId="37" xr:uid="{00000000-0005-0000-0000-000010000000}"/>
    <cellStyle name="SAPBEXHLevel0" xfId="38" xr:uid="{00000000-0005-0000-0000-000011000000}"/>
    <cellStyle name="SAPBEXHLevel1" xfId="39" xr:uid="{00000000-0005-0000-0000-000012000000}"/>
    <cellStyle name="SAPBEXstdData" xfId="40" xr:uid="{00000000-0005-0000-0000-000013000000}"/>
    <cellStyle name="SAPBEXstdItem" xfId="41" xr:uid="{00000000-0005-0000-0000-000014000000}"/>
    <cellStyle name="SAPBEXstdItemX" xfId="42" xr:uid="{00000000-0005-0000-0000-000015000000}"/>
    <cellStyle name="Обычный" xfId="0" builtinId="0"/>
    <cellStyle name="Обычный 10 2" xfId="43" xr:uid="{00000000-0005-0000-0000-000017000000}"/>
    <cellStyle name="Обычный 100 4" xfId="2" xr:uid="{00000000-0005-0000-0000-000018000000}"/>
    <cellStyle name="Обычный 11 2" xfId="7" xr:uid="{00000000-0005-0000-0000-000019000000}"/>
    <cellStyle name="Обычный 11 2 2" xfId="8" xr:uid="{00000000-0005-0000-0000-00001A000000}"/>
    <cellStyle name="Обычный 11 65" xfId="44" xr:uid="{00000000-0005-0000-0000-00001B000000}"/>
    <cellStyle name="Обычный 2" xfId="12" xr:uid="{00000000-0005-0000-0000-00001C000000}"/>
    <cellStyle name="Обычный 2 11 2" xfId="3" xr:uid="{00000000-0005-0000-0000-00001D000000}"/>
    <cellStyle name="Обычный 2 12" xfId="1" xr:uid="{00000000-0005-0000-0000-00001E000000}"/>
    <cellStyle name="Обычный 2 2" xfId="13" xr:uid="{00000000-0005-0000-0000-00001F000000}"/>
    <cellStyle name="Обычный 24" xfId="45" xr:uid="{00000000-0005-0000-0000-000020000000}"/>
    <cellStyle name="Обычный 27 3" xfId="46" xr:uid="{00000000-0005-0000-0000-000021000000}"/>
    <cellStyle name="Обычный 3" xfId="14" xr:uid="{00000000-0005-0000-0000-000022000000}"/>
    <cellStyle name="Обычный 331" xfId="9" xr:uid="{00000000-0005-0000-0000-000023000000}"/>
    <cellStyle name="Обычный 35" xfId="47" xr:uid="{00000000-0005-0000-0000-000024000000}"/>
    <cellStyle name="Обычный 4" xfId="10" xr:uid="{00000000-0005-0000-0000-000025000000}"/>
    <cellStyle name="Обычный 5" xfId="15" xr:uid="{00000000-0005-0000-0000-000026000000}"/>
    <cellStyle name="Обычный 5 4 2" xfId="4" xr:uid="{00000000-0005-0000-0000-000027000000}"/>
    <cellStyle name="Процентный 2" xfId="17" xr:uid="{00000000-0005-0000-0000-000028000000}"/>
    <cellStyle name="Процентный 3" xfId="16" xr:uid="{00000000-0005-0000-0000-000029000000}"/>
    <cellStyle name="Стиль 1" xfId="48" xr:uid="{00000000-0005-0000-0000-00002A000000}"/>
    <cellStyle name="Тысячи [0]_laroux" xfId="49" xr:uid="{00000000-0005-0000-0000-00002B000000}"/>
    <cellStyle name="Тысячи_laroux" xfId="50" xr:uid="{00000000-0005-0000-0000-00002C000000}"/>
    <cellStyle name="Финансовый [0] 2" xfId="19" xr:uid="{00000000-0005-0000-0000-00002D000000}"/>
    <cellStyle name="Финансовый 2" xfId="18" xr:uid="{00000000-0005-0000-0000-00002E000000}"/>
    <cellStyle name="Финансовый 2 2 2" xfId="6" xr:uid="{00000000-0005-0000-0000-00002F000000}"/>
    <cellStyle name="Финансовый 3" xfId="21" xr:uid="{00000000-0005-0000-0000-000030000000}"/>
    <cellStyle name="Финансовый 4" xfId="20" xr:uid="{00000000-0005-0000-0000-000031000000}"/>
    <cellStyle name="Финансовый 8" xfId="5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shneft.ru\dfs\BN_pole\&#1059;&#1087;&#1088;&#1072;&#1074;&#1083;&#1077;&#1085;&#1080;&#1077;%20&#1073;&#1091;&#1088;&#1077;&#1085;&#1080;&#1103;,%20&#1089;&#1082;&#1074;&#1072;&#1078;&#1080;&#1085;&#1085;&#1099;&#1093;%20&#1090;&#1077;&#1093;&#1085;&#1086;&#1083;&#1086;&#1075;&#1080;&#1081;%20&#1080;%20&#1089;&#1091;&#1087;&#1077;&#1088;&#1074;&#1072;&#1081;&#1079;&#1080;&#1085;&#1075;&#1072;\&#1054;&#1090;&#1076;&#1077;&#1083;%20&#1082;&#1086;&#1085;&#1090;&#1088;&#1086;&#1083;&#1103;%20&#1080;%20&#1087;&#1083;&#1072;&#1085;&#1080;&#1088;&#1086;&#1074;&#1072;&#1085;&#1080;&#1103;%20&#1050;&#1042;\&#1041;&#1048;&#1047;&#1053;&#1045;&#1057;-&#1055;&#1051;&#1040;&#1053;%202014-2018\&#1069;&#1082;&#1089;&#1087;&#1083;&#1091;&#1072;&#1090;&#1072;&#1094;&#1080;&#1103;\&#1048;&#1085;&#1092;&#1086;&#1088;&#1084;&#1072;&#1094;&#1080;&#1103;%20&#1076;&#1083;&#1103;%20&#1041;&#1055;\&#1043;&#1088;&#1072;&#1092;&#1080;&#1082;&#1080;%20&#1073;&#1091;&#1088;&#1077;&#1085;&#1080;&#1103;\&#1043;&#1088;&#1072;&#1092;&#1080;&#1082;%20&#1073;&#1091;&#1088;&#1077;&#1085;&#1080;&#1103;%20-%20&#1074;10_2%20(2)%20(!!!&#1076;&#1083;&#1103;%202015-2018%20&#1075;.&#1075;.!!!).xlsm?402C7B0D" TargetMode="External"/><Relationship Id="rId1" Type="http://schemas.openxmlformats.org/officeDocument/2006/relationships/externalLinkPath" Target="file:///\\402C7B0D\&#1043;&#1088;&#1072;&#1092;&#1080;&#1082;%20&#1073;&#1091;&#1088;&#1077;&#1085;&#1080;&#1103;%20-%20&#1074;10_2%20(2)%20(!!!&#1076;&#1083;&#1103;%202015-2018%20&#1075;.&#1075;.!!!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рафик ТиТ (Бизнес План)"/>
      <sheetName val="График ТиТ (Без ТП"/>
      <sheetName val="Data"/>
      <sheetName val="Рейтинг кустов"/>
      <sheetName val="График бурения - в10_2 (2) (!!!"/>
    </sheetNames>
    <sheetDataSet>
      <sheetData sheetId="0"/>
      <sheetData sheetId="1"/>
      <sheetData sheetId="2"/>
      <sheetData sheetId="3">
        <row r="4">
          <cell r="C4">
            <v>2008</v>
          </cell>
          <cell r="D4">
            <v>41821</v>
          </cell>
          <cell r="E4">
            <v>1</v>
          </cell>
          <cell r="F4" t="str">
            <v>D1-1, D1-2, D1-A</v>
          </cell>
          <cell r="G4">
            <v>3</v>
          </cell>
          <cell r="H4">
            <v>57</v>
          </cell>
          <cell r="K4">
            <v>1001</v>
          </cell>
          <cell r="L4">
            <v>42186</v>
          </cell>
          <cell r="M4">
            <v>1</v>
          </cell>
          <cell r="N4" t="str">
            <v>D1-1</v>
          </cell>
          <cell r="O4">
            <v>1</v>
          </cell>
          <cell r="P4">
            <v>25</v>
          </cell>
        </row>
        <row r="5">
          <cell r="C5">
            <v>2009</v>
          </cell>
          <cell r="D5">
            <v>41821</v>
          </cell>
          <cell r="E5">
            <v>1</v>
          </cell>
          <cell r="F5" t="str">
            <v>D1-1, D1-2, D1-A</v>
          </cell>
          <cell r="G5">
            <v>3</v>
          </cell>
          <cell r="H5">
            <v>57</v>
          </cell>
          <cell r="K5">
            <v>1004</v>
          </cell>
          <cell r="L5">
            <v>42186</v>
          </cell>
          <cell r="M5">
            <v>1</v>
          </cell>
          <cell r="N5" t="str">
            <v>D1-1</v>
          </cell>
          <cell r="O5">
            <v>1</v>
          </cell>
          <cell r="P5">
            <v>25</v>
          </cell>
        </row>
        <row r="6">
          <cell r="C6">
            <v>2021</v>
          </cell>
          <cell r="D6">
            <v>41821</v>
          </cell>
          <cell r="E6">
            <v>1</v>
          </cell>
          <cell r="F6" t="str">
            <v>D1-1, D1-2, D1-A</v>
          </cell>
          <cell r="G6">
            <v>3</v>
          </cell>
          <cell r="H6">
            <v>57</v>
          </cell>
          <cell r="K6">
            <v>1009</v>
          </cell>
          <cell r="L6">
            <v>42186</v>
          </cell>
          <cell r="M6">
            <v>1</v>
          </cell>
          <cell r="N6" t="str">
            <v>D1-1</v>
          </cell>
          <cell r="O6">
            <v>1</v>
          </cell>
          <cell r="P6">
            <v>25</v>
          </cell>
        </row>
        <row r="7">
          <cell r="C7">
            <v>2014</v>
          </cell>
          <cell r="D7">
            <v>42648</v>
          </cell>
          <cell r="E7">
            <v>1</v>
          </cell>
          <cell r="F7" t="str">
            <v>D1-1, D1-2, D1-A</v>
          </cell>
          <cell r="G7">
            <v>3</v>
          </cell>
          <cell r="H7">
            <v>57</v>
          </cell>
          <cell r="K7">
            <v>1005</v>
          </cell>
          <cell r="L7">
            <v>42647</v>
          </cell>
          <cell r="M7">
            <v>1</v>
          </cell>
          <cell r="N7" t="str">
            <v>D1-1</v>
          </cell>
          <cell r="O7">
            <v>1</v>
          </cell>
          <cell r="P7">
            <v>25</v>
          </cell>
        </row>
        <row r="8">
          <cell r="C8">
            <v>2007</v>
          </cell>
          <cell r="D8">
            <v>42749</v>
          </cell>
          <cell r="E8">
            <v>1</v>
          </cell>
          <cell r="F8" t="str">
            <v>D1-1, D1-2</v>
          </cell>
          <cell r="G8">
            <v>2</v>
          </cell>
          <cell r="H8">
            <v>41</v>
          </cell>
          <cell r="K8">
            <v>1007</v>
          </cell>
          <cell r="L8">
            <v>42748</v>
          </cell>
          <cell r="M8">
            <v>1</v>
          </cell>
          <cell r="N8" t="str">
            <v>D1-1</v>
          </cell>
          <cell r="O8">
            <v>1</v>
          </cell>
          <cell r="P8">
            <v>25</v>
          </cell>
        </row>
        <row r="9">
          <cell r="C9">
            <v>2012</v>
          </cell>
          <cell r="D9">
            <v>42850</v>
          </cell>
          <cell r="E9">
            <v>1</v>
          </cell>
          <cell r="F9" t="str">
            <v>D1-1, D1-2, D1-A</v>
          </cell>
          <cell r="G9">
            <v>3</v>
          </cell>
          <cell r="H9">
            <v>57</v>
          </cell>
          <cell r="K9">
            <v>1006</v>
          </cell>
          <cell r="L9">
            <v>42849</v>
          </cell>
          <cell r="M9">
            <v>1</v>
          </cell>
          <cell r="N9" t="str">
            <v>D1-1</v>
          </cell>
          <cell r="O9">
            <v>1</v>
          </cell>
          <cell r="P9">
            <v>25</v>
          </cell>
        </row>
        <row r="10">
          <cell r="C10">
            <v>2010</v>
          </cell>
          <cell r="D10">
            <v>42951</v>
          </cell>
          <cell r="E10">
            <v>1</v>
          </cell>
          <cell r="F10" t="str">
            <v>D1-2</v>
          </cell>
          <cell r="G10">
            <v>1</v>
          </cell>
          <cell r="H10">
            <v>25</v>
          </cell>
          <cell r="K10">
            <v>1003</v>
          </cell>
          <cell r="L10">
            <v>42950</v>
          </cell>
          <cell r="M10">
            <v>1</v>
          </cell>
          <cell r="N10" t="str">
            <v>D1-1</v>
          </cell>
          <cell r="O10">
            <v>1</v>
          </cell>
          <cell r="P10">
            <v>25</v>
          </cell>
        </row>
        <row r="11">
          <cell r="C11">
            <v>2011</v>
          </cell>
          <cell r="D11">
            <v>43052</v>
          </cell>
          <cell r="E11">
            <v>1</v>
          </cell>
          <cell r="F11" t="str">
            <v>D1-1, D1-2, D1-A</v>
          </cell>
          <cell r="G11">
            <v>3</v>
          </cell>
          <cell r="H11">
            <v>57</v>
          </cell>
          <cell r="K11">
            <v>1002</v>
          </cell>
          <cell r="L11">
            <v>43051</v>
          </cell>
          <cell r="M11">
            <v>1</v>
          </cell>
          <cell r="N11" t="str">
            <v>D1-1</v>
          </cell>
          <cell r="O11">
            <v>1</v>
          </cell>
          <cell r="P11">
            <v>25</v>
          </cell>
        </row>
        <row r="12">
          <cell r="C12">
            <v>2013</v>
          </cell>
          <cell r="D12">
            <v>43173</v>
          </cell>
          <cell r="E12">
            <v>1</v>
          </cell>
          <cell r="F12" t="str">
            <v>D1-1, D1-2, D1-A</v>
          </cell>
          <cell r="G12">
            <v>3</v>
          </cell>
          <cell r="H12">
            <v>57</v>
          </cell>
          <cell r="K12">
            <v>1024</v>
          </cell>
          <cell r="L12">
            <v>43231</v>
          </cell>
          <cell r="M12">
            <v>1</v>
          </cell>
          <cell r="N12" t="str">
            <v>D1-1</v>
          </cell>
          <cell r="O12">
            <v>1</v>
          </cell>
          <cell r="P12">
            <v>25</v>
          </cell>
        </row>
        <row r="13">
          <cell r="C13">
            <v>2069</v>
          </cell>
          <cell r="D13">
            <v>43353</v>
          </cell>
          <cell r="E13">
            <v>1</v>
          </cell>
          <cell r="F13" t="str">
            <v>D1-2</v>
          </cell>
          <cell r="G13">
            <v>1</v>
          </cell>
          <cell r="H13">
            <v>25</v>
          </cell>
          <cell r="K13">
            <v>1023</v>
          </cell>
          <cell r="L13">
            <v>43332</v>
          </cell>
          <cell r="M13">
            <v>1</v>
          </cell>
          <cell r="N13" t="str">
            <v>D1-1</v>
          </cell>
          <cell r="O13">
            <v>1</v>
          </cell>
          <cell r="P13">
            <v>25</v>
          </cell>
        </row>
        <row r="14">
          <cell r="C14">
            <v>2071</v>
          </cell>
          <cell r="D14">
            <v>43454</v>
          </cell>
          <cell r="E14">
            <v>1</v>
          </cell>
          <cell r="F14" t="str">
            <v>D1-1, D1-2, D1-A</v>
          </cell>
          <cell r="G14">
            <v>3</v>
          </cell>
          <cell r="H14">
            <v>57</v>
          </cell>
          <cell r="K14">
            <v>1019</v>
          </cell>
          <cell r="L14">
            <v>43433</v>
          </cell>
          <cell r="M14">
            <v>1</v>
          </cell>
          <cell r="N14" t="str">
            <v>D1-1</v>
          </cell>
          <cell r="O14">
            <v>1</v>
          </cell>
          <cell r="P14">
            <v>25</v>
          </cell>
        </row>
        <row r="15">
          <cell r="C15">
            <v>2066</v>
          </cell>
          <cell r="D15">
            <v>43555</v>
          </cell>
          <cell r="E15">
            <v>1</v>
          </cell>
          <cell r="F15" t="str">
            <v>D1-2</v>
          </cell>
          <cell r="G15">
            <v>1</v>
          </cell>
          <cell r="H15">
            <v>25</v>
          </cell>
          <cell r="K15">
            <v>1020</v>
          </cell>
          <cell r="L15">
            <v>43534</v>
          </cell>
          <cell r="M15">
            <v>1</v>
          </cell>
          <cell r="N15" t="str">
            <v>D1-1</v>
          </cell>
          <cell r="O15">
            <v>1</v>
          </cell>
          <cell r="P15">
            <v>25</v>
          </cell>
        </row>
        <row r="16">
          <cell r="C16">
            <v>2068</v>
          </cell>
          <cell r="D16">
            <v>43656</v>
          </cell>
          <cell r="E16">
            <v>1</v>
          </cell>
          <cell r="F16" t="str">
            <v>D1-2</v>
          </cell>
          <cell r="G16">
            <v>1</v>
          </cell>
          <cell r="H16">
            <v>25</v>
          </cell>
          <cell r="K16">
            <v>1022</v>
          </cell>
          <cell r="L16">
            <v>43635</v>
          </cell>
          <cell r="M16">
            <v>1</v>
          </cell>
          <cell r="N16" t="str">
            <v>D1-1</v>
          </cell>
          <cell r="O16">
            <v>1</v>
          </cell>
          <cell r="P16">
            <v>25</v>
          </cell>
        </row>
        <row r="17">
          <cell r="C17" t="str">
            <v>2040г</v>
          </cell>
          <cell r="D17">
            <v>43859</v>
          </cell>
          <cell r="E17">
            <v>2</v>
          </cell>
          <cell r="F17" t="str">
            <v>D1-2</v>
          </cell>
          <cell r="G17">
            <v>1</v>
          </cell>
          <cell r="H17">
            <v>37</v>
          </cell>
          <cell r="K17">
            <v>1021</v>
          </cell>
          <cell r="L17">
            <v>43736</v>
          </cell>
          <cell r="M17">
            <v>1</v>
          </cell>
          <cell r="N17" t="str">
            <v>D1-1</v>
          </cell>
          <cell r="O17">
            <v>1</v>
          </cell>
          <cell r="P17">
            <v>25</v>
          </cell>
        </row>
        <row r="18">
          <cell r="C18" t="str">
            <v>2037г</v>
          </cell>
          <cell r="D18">
            <v>43983</v>
          </cell>
          <cell r="E18">
            <v>2</v>
          </cell>
          <cell r="F18" t="str">
            <v>D1-2</v>
          </cell>
          <cell r="G18">
            <v>1</v>
          </cell>
          <cell r="H18">
            <v>37</v>
          </cell>
          <cell r="K18">
            <v>1121</v>
          </cell>
          <cell r="L18">
            <v>43916</v>
          </cell>
          <cell r="M18">
            <v>1</v>
          </cell>
          <cell r="N18" t="str">
            <v>D1-1, D1-2</v>
          </cell>
          <cell r="O18">
            <v>2</v>
          </cell>
          <cell r="P18">
            <v>41</v>
          </cell>
        </row>
        <row r="19">
          <cell r="C19" t="str">
            <v>2039г</v>
          </cell>
          <cell r="D19">
            <v>44107</v>
          </cell>
          <cell r="E19">
            <v>2</v>
          </cell>
          <cell r="F19" t="str">
            <v>D1-2</v>
          </cell>
          <cell r="G19">
            <v>1</v>
          </cell>
          <cell r="H19">
            <v>37</v>
          </cell>
          <cell r="K19" t="str">
            <v>1141тр</v>
          </cell>
          <cell r="L19">
            <v>44129</v>
          </cell>
          <cell r="M19">
            <v>3</v>
          </cell>
          <cell r="N19" t="str">
            <v>D1-1, D1-2</v>
          </cell>
          <cell r="O19">
            <v>3</v>
          </cell>
          <cell r="P19">
            <v>90</v>
          </cell>
        </row>
        <row r="20">
          <cell r="C20" t="str">
            <v>2035г</v>
          </cell>
          <cell r="D20">
            <v>44231</v>
          </cell>
          <cell r="E20">
            <v>2</v>
          </cell>
          <cell r="F20" t="str">
            <v>D1-2</v>
          </cell>
          <cell r="G20">
            <v>1</v>
          </cell>
          <cell r="H20">
            <v>37</v>
          </cell>
          <cell r="K20" t="str">
            <v>1128тр</v>
          </cell>
          <cell r="L20">
            <v>44317</v>
          </cell>
          <cell r="M20">
            <v>3</v>
          </cell>
          <cell r="N20" t="str">
            <v>D1-1, D1-2</v>
          </cell>
          <cell r="O20">
            <v>3</v>
          </cell>
          <cell r="P20">
            <v>90</v>
          </cell>
        </row>
        <row r="21">
          <cell r="C21" t="str">
            <v>2036г</v>
          </cell>
          <cell r="D21">
            <v>44355</v>
          </cell>
          <cell r="E21">
            <v>2</v>
          </cell>
          <cell r="F21" t="str">
            <v>D1-2</v>
          </cell>
          <cell r="G21">
            <v>1</v>
          </cell>
          <cell r="H21">
            <v>37</v>
          </cell>
          <cell r="K21">
            <v>1149</v>
          </cell>
          <cell r="L21">
            <v>44413</v>
          </cell>
          <cell r="M21">
            <v>1</v>
          </cell>
          <cell r="N21" t="str">
            <v>D1-1, D1-2</v>
          </cell>
          <cell r="O21">
            <v>2</v>
          </cell>
          <cell r="P21">
            <v>41</v>
          </cell>
        </row>
        <row r="22">
          <cell r="C22" t="str">
            <v>2034г</v>
          </cell>
          <cell r="D22">
            <v>44479</v>
          </cell>
          <cell r="E22">
            <v>2</v>
          </cell>
          <cell r="F22" t="str">
            <v>D1-2</v>
          </cell>
          <cell r="G22">
            <v>1</v>
          </cell>
          <cell r="H22">
            <v>37</v>
          </cell>
          <cell r="K22">
            <v>1127</v>
          </cell>
          <cell r="L22">
            <v>44514</v>
          </cell>
          <cell r="M22">
            <v>1</v>
          </cell>
          <cell r="N22" t="str">
            <v>D1-1, D1-2</v>
          </cell>
          <cell r="O22">
            <v>2</v>
          </cell>
          <cell r="P22">
            <v>41</v>
          </cell>
        </row>
        <row r="23">
          <cell r="C23" t="str">
            <v>2033г</v>
          </cell>
          <cell r="D23">
            <v>44603</v>
          </cell>
          <cell r="E23">
            <v>2</v>
          </cell>
          <cell r="F23" t="str">
            <v>D1-2</v>
          </cell>
          <cell r="G23">
            <v>1</v>
          </cell>
          <cell r="H23">
            <v>37</v>
          </cell>
          <cell r="K23">
            <v>1136</v>
          </cell>
          <cell r="L23">
            <v>44615</v>
          </cell>
          <cell r="M23">
            <v>1</v>
          </cell>
          <cell r="N23" t="str">
            <v>D1-1, D1-2</v>
          </cell>
          <cell r="O23">
            <v>2</v>
          </cell>
          <cell r="P23">
            <v>41</v>
          </cell>
        </row>
        <row r="24">
          <cell r="C24">
            <v>2060</v>
          </cell>
          <cell r="D24">
            <v>42668</v>
          </cell>
          <cell r="E24">
            <v>1</v>
          </cell>
          <cell r="F24" t="str">
            <v>D1-2</v>
          </cell>
          <cell r="G24">
            <v>1</v>
          </cell>
          <cell r="H24">
            <v>25</v>
          </cell>
          <cell r="K24">
            <v>1119</v>
          </cell>
          <cell r="L24">
            <v>44795</v>
          </cell>
          <cell r="M24">
            <v>1</v>
          </cell>
          <cell r="N24" t="str">
            <v>D1-1, D1-2</v>
          </cell>
          <cell r="O24">
            <v>2</v>
          </cell>
          <cell r="P24">
            <v>41</v>
          </cell>
        </row>
        <row r="25">
          <cell r="C25">
            <v>2061</v>
          </cell>
          <cell r="D25">
            <v>42769</v>
          </cell>
          <cell r="E25">
            <v>1</v>
          </cell>
          <cell r="F25" t="str">
            <v>D1-2</v>
          </cell>
          <cell r="G25">
            <v>1</v>
          </cell>
          <cell r="H25">
            <v>25</v>
          </cell>
          <cell r="K25" t="str">
            <v>1125тр</v>
          </cell>
          <cell r="L25">
            <v>44988</v>
          </cell>
          <cell r="M25">
            <v>3</v>
          </cell>
          <cell r="N25" t="str">
            <v>D1-1, D1-2</v>
          </cell>
          <cell r="O25">
            <v>3</v>
          </cell>
          <cell r="P25">
            <v>90</v>
          </cell>
        </row>
        <row r="26">
          <cell r="C26">
            <v>2056</v>
          </cell>
          <cell r="D26">
            <v>42870</v>
          </cell>
          <cell r="E26">
            <v>1</v>
          </cell>
          <cell r="F26" t="str">
            <v>D1-2</v>
          </cell>
          <cell r="G26">
            <v>1</v>
          </cell>
          <cell r="H26">
            <v>25</v>
          </cell>
          <cell r="K26" t="str">
            <v>1118тр</v>
          </cell>
          <cell r="L26">
            <v>45176</v>
          </cell>
          <cell r="M26">
            <v>3</v>
          </cell>
          <cell r="N26" t="str">
            <v>D1-1, D1-2</v>
          </cell>
          <cell r="O26">
            <v>3</v>
          </cell>
          <cell r="P26">
            <v>90</v>
          </cell>
        </row>
        <row r="27">
          <cell r="C27">
            <v>2055</v>
          </cell>
          <cell r="D27">
            <v>42971</v>
          </cell>
          <cell r="E27">
            <v>1</v>
          </cell>
          <cell r="F27" t="str">
            <v>D1-2</v>
          </cell>
          <cell r="G27">
            <v>1</v>
          </cell>
          <cell r="H27">
            <v>25</v>
          </cell>
          <cell r="K27">
            <v>1124</v>
          </cell>
          <cell r="L27">
            <v>45272</v>
          </cell>
          <cell r="M27">
            <v>1</v>
          </cell>
          <cell r="N27" t="str">
            <v>D1-1, D1-2</v>
          </cell>
          <cell r="O27">
            <v>2</v>
          </cell>
          <cell r="P27">
            <v>41</v>
          </cell>
        </row>
        <row r="28">
          <cell r="C28">
            <v>2058</v>
          </cell>
          <cell r="D28">
            <v>43072</v>
          </cell>
          <cell r="E28">
            <v>1</v>
          </cell>
          <cell r="F28" t="str">
            <v>D1-2, D1-1</v>
          </cell>
          <cell r="G28">
            <v>2</v>
          </cell>
          <cell r="H28">
            <v>41</v>
          </cell>
          <cell r="K28">
            <v>1113</v>
          </cell>
          <cell r="L28">
            <v>45373</v>
          </cell>
          <cell r="M28">
            <v>1</v>
          </cell>
          <cell r="N28" t="str">
            <v>D1-1, D1-2</v>
          </cell>
          <cell r="O28">
            <v>2</v>
          </cell>
          <cell r="P28">
            <v>41</v>
          </cell>
        </row>
        <row r="29">
          <cell r="C29">
            <v>2057</v>
          </cell>
          <cell r="D29">
            <v>43173</v>
          </cell>
          <cell r="E29">
            <v>1</v>
          </cell>
          <cell r="F29" t="str">
            <v>D1-2</v>
          </cell>
          <cell r="G29">
            <v>1</v>
          </cell>
          <cell r="H29">
            <v>25</v>
          </cell>
          <cell r="K29">
            <v>1132</v>
          </cell>
          <cell r="L29">
            <v>45474</v>
          </cell>
          <cell r="M29">
            <v>1</v>
          </cell>
          <cell r="N29" t="str">
            <v>D1-1, D1-2</v>
          </cell>
          <cell r="O29">
            <v>2</v>
          </cell>
          <cell r="P29">
            <v>41</v>
          </cell>
        </row>
        <row r="30">
          <cell r="C30" t="str">
            <v>2083г</v>
          </cell>
          <cell r="D30">
            <v>42691</v>
          </cell>
          <cell r="E30">
            <v>2</v>
          </cell>
          <cell r="F30" t="str">
            <v>D1-2</v>
          </cell>
          <cell r="G30">
            <v>1</v>
          </cell>
          <cell r="H30">
            <v>37</v>
          </cell>
          <cell r="K30">
            <v>1117</v>
          </cell>
          <cell r="L30">
            <v>45575</v>
          </cell>
          <cell r="M30">
            <v>1</v>
          </cell>
          <cell r="N30" t="str">
            <v>D1-1, D1-2</v>
          </cell>
          <cell r="O30">
            <v>2</v>
          </cell>
          <cell r="P30">
            <v>41</v>
          </cell>
        </row>
        <row r="31">
          <cell r="C31" t="str">
            <v>2084г</v>
          </cell>
          <cell r="D31">
            <v>42815</v>
          </cell>
          <cell r="E31">
            <v>2</v>
          </cell>
          <cell r="F31" t="str">
            <v>D1-2</v>
          </cell>
          <cell r="G31">
            <v>1</v>
          </cell>
          <cell r="H31">
            <v>37</v>
          </cell>
          <cell r="K31">
            <v>1008</v>
          </cell>
          <cell r="L31">
            <v>42186</v>
          </cell>
          <cell r="M31">
            <v>1</v>
          </cell>
          <cell r="N31" t="str">
            <v>D1-1</v>
          </cell>
          <cell r="O31">
            <v>1</v>
          </cell>
          <cell r="P31">
            <v>25</v>
          </cell>
        </row>
        <row r="32">
          <cell r="C32" t="str">
            <v>2080г</v>
          </cell>
          <cell r="D32">
            <v>42939</v>
          </cell>
          <cell r="E32">
            <v>2</v>
          </cell>
          <cell r="F32" t="str">
            <v>D1-2</v>
          </cell>
          <cell r="G32">
            <v>1</v>
          </cell>
          <cell r="H32">
            <v>37</v>
          </cell>
          <cell r="K32">
            <v>1011</v>
          </cell>
          <cell r="L32">
            <v>42186</v>
          </cell>
          <cell r="M32">
            <v>1</v>
          </cell>
          <cell r="N32" t="str">
            <v>D1-1</v>
          </cell>
          <cell r="O32">
            <v>1</v>
          </cell>
          <cell r="P32">
            <v>25</v>
          </cell>
        </row>
        <row r="33">
          <cell r="C33" t="str">
            <v>2078дв</v>
          </cell>
          <cell r="D33">
            <v>43248</v>
          </cell>
          <cell r="E33">
            <v>3</v>
          </cell>
          <cell r="F33" t="str">
            <v>D1-2</v>
          </cell>
          <cell r="G33">
            <v>2</v>
          </cell>
          <cell r="H33">
            <v>60</v>
          </cell>
          <cell r="K33">
            <v>1010</v>
          </cell>
          <cell r="L33">
            <v>42186</v>
          </cell>
          <cell r="M33">
            <v>1</v>
          </cell>
          <cell r="N33" t="str">
            <v>D1-1</v>
          </cell>
          <cell r="O33">
            <v>1</v>
          </cell>
          <cell r="P33">
            <v>25</v>
          </cell>
        </row>
        <row r="34">
          <cell r="C34">
            <v>2031</v>
          </cell>
          <cell r="D34">
            <v>42668</v>
          </cell>
          <cell r="E34">
            <v>1</v>
          </cell>
          <cell r="F34" t="str">
            <v>D1-2, D1-1</v>
          </cell>
          <cell r="G34">
            <v>2</v>
          </cell>
          <cell r="H34">
            <v>41</v>
          </cell>
          <cell r="K34">
            <v>1012</v>
          </cell>
          <cell r="L34">
            <v>42186</v>
          </cell>
          <cell r="M34">
            <v>1</v>
          </cell>
          <cell r="N34" t="str">
            <v>D1-1</v>
          </cell>
          <cell r="O34">
            <v>1</v>
          </cell>
          <cell r="P34">
            <v>25</v>
          </cell>
        </row>
        <row r="35">
          <cell r="C35">
            <v>2030</v>
          </cell>
          <cell r="D35">
            <v>42769</v>
          </cell>
          <cell r="E35">
            <v>1</v>
          </cell>
          <cell r="F35" t="str">
            <v>D1-1, D1-2, D1-A</v>
          </cell>
          <cell r="G35">
            <v>3</v>
          </cell>
          <cell r="H35">
            <v>57</v>
          </cell>
          <cell r="K35">
            <v>1017</v>
          </cell>
          <cell r="L35">
            <v>42647</v>
          </cell>
          <cell r="M35">
            <v>1</v>
          </cell>
          <cell r="N35" t="str">
            <v>D1-1</v>
          </cell>
          <cell r="O35">
            <v>1</v>
          </cell>
          <cell r="P35">
            <v>25</v>
          </cell>
        </row>
        <row r="36">
          <cell r="C36">
            <v>2028</v>
          </cell>
          <cell r="D36">
            <v>42870</v>
          </cell>
          <cell r="E36">
            <v>1</v>
          </cell>
          <cell r="F36" t="str">
            <v>D1-1, D1-2, D1-A</v>
          </cell>
          <cell r="G36">
            <v>3</v>
          </cell>
          <cell r="H36">
            <v>57</v>
          </cell>
          <cell r="K36">
            <v>1018</v>
          </cell>
          <cell r="L36">
            <v>42748</v>
          </cell>
          <cell r="M36">
            <v>1</v>
          </cell>
          <cell r="N36" t="str">
            <v>D1-1</v>
          </cell>
          <cell r="O36">
            <v>1</v>
          </cell>
          <cell r="P36">
            <v>25</v>
          </cell>
        </row>
        <row r="37">
          <cell r="C37">
            <v>2029</v>
          </cell>
          <cell r="D37">
            <v>42971</v>
          </cell>
          <cell r="E37">
            <v>1</v>
          </cell>
          <cell r="F37" t="str">
            <v>D1-2, D1-1</v>
          </cell>
          <cell r="G37">
            <v>2</v>
          </cell>
          <cell r="H37">
            <v>41</v>
          </cell>
          <cell r="K37">
            <v>1013</v>
          </cell>
          <cell r="L37">
            <v>42849</v>
          </cell>
          <cell r="M37">
            <v>1</v>
          </cell>
          <cell r="N37" t="str">
            <v>D1-1</v>
          </cell>
          <cell r="O37">
            <v>1</v>
          </cell>
          <cell r="P37">
            <v>25</v>
          </cell>
        </row>
        <row r="38">
          <cell r="C38">
            <v>2032</v>
          </cell>
          <cell r="D38">
            <v>43072</v>
          </cell>
          <cell r="E38">
            <v>1</v>
          </cell>
          <cell r="F38" t="str">
            <v>D1-2, D1-1</v>
          </cell>
          <cell r="G38">
            <v>2</v>
          </cell>
          <cell r="H38">
            <v>41</v>
          </cell>
          <cell r="K38">
            <v>1014</v>
          </cell>
          <cell r="L38">
            <v>42950</v>
          </cell>
          <cell r="M38">
            <v>1</v>
          </cell>
          <cell r="N38" t="str">
            <v>D1-1</v>
          </cell>
          <cell r="O38">
            <v>1</v>
          </cell>
          <cell r="P38">
            <v>25</v>
          </cell>
        </row>
        <row r="39">
          <cell r="C39">
            <v>2064</v>
          </cell>
          <cell r="D39">
            <v>43252</v>
          </cell>
          <cell r="E39">
            <v>1</v>
          </cell>
          <cell r="F39" t="str">
            <v>D1-2</v>
          </cell>
          <cell r="G39">
            <v>1</v>
          </cell>
          <cell r="H39">
            <v>25</v>
          </cell>
          <cell r="K39">
            <v>1016</v>
          </cell>
          <cell r="L39">
            <v>43051</v>
          </cell>
          <cell r="M39">
            <v>1</v>
          </cell>
          <cell r="N39" t="str">
            <v>D1-1</v>
          </cell>
          <cell r="O39">
            <v>1</v>
          </cell>
          <cell r="P39">
            <v>25</v>
          </cell>
        </row>
        <row r="40">
          <cell r="C40">
            <v>2065</v>
          </cell>
          <cell r="D40">
            <v>43353</v>
          </cell>
          <cell r="E40">
            <v>1</v>
          </cell>
          <cell r="F40" t="str">
            <v>D1-2</v>
          </cell>
          <cell r="G40">
            <v>1</v>
          </cell>
          <cell r="H40">
            <v>25</v>
          </cell>
          <cell r="K40">
            <v>1015</v>
          </cell>
          <cell r="L40">
            <v>43152</v>
          </cell>
          <cell r="M40">
            <v>1</v>
          </cell>
          <cell r="N40" t="str">
            <v>D1-1</v>
          </cell>
          <cell r="O40">
            <v>1</v>
          </cell>
          <cell r="P40">
            <v>25</v>
          </cell>
        </row>
        <row r="41">
          <cell r="C41">
            <v>2059</v>
          </cell>
          <cell r="D41">
            <v>43454</v>
          </cell>
          <cell r="E41">
            <v>1</v>
          </cell>
          <cell r="F41" t="str">
            <v>D1-2</v>
          </cell>
          <cell r="G41">
            <v>1</v>
          </cell>
          <cell r="H41">
            <v>25</v>
          </cell>
          <cell r="K41" t="str">
            <v>1058г</v>
          </cell>
          <cell r="L41">
            <v>43355</v>
          </cell>
          <cell r="M41">
            <v>2</v>
          </cell>
          <cell r="N41" t="str">
            <v>D1-1</v>
          </cell>
          <cell r="O41">
            <v>1</v>
          </cell>
          <cell r="P41">
            <v>37</v>
          </cell>
        </row>
        <row r="42">
          <cell r="C42">
            <v>2063</v>
          </cell>
          <cell r="D42">
            <v>43555</v>
          </cell>
          <cell r="E42">
            <v>1</v>
          </cell>
          <cell r="F42" t="str">
            <v>D1-2</v>
          </cell>
          <cell r="G42">
            <v>1</v>
          </cell>
          <cell r="H42">
            <v>25</v>
          </cell>
          <cell r="K42" t="str">
            <v>1052г</v>
          </cell>
          <cell r="L42">
            <v>43479</v>
          </cell>
          <cell r="M42">
            <v>2</v>
          </cell>
          <cell r="N42" t="str">
            <v>D1-1</v>
          </cell>
          <cell r="O42">
            <v>1</v>
          </cell>
          <cell r="P42">
            <v>37</v>
          </cell>
        </row>
        <row r="43">
          <cell r="C43">
            <v>2062</v>
          </cell>
          <cell r="D43">
            <v>43656</v>
          </cell>
          <cell r="E43">
            <v>1</v>
          </cell>
          <cell r="F43" t="str">
            <v>D1-1, D1-2, D1-A</v>
          </cell>
          <cell r="G43">
            <v>3</v>
          </cell>
          <cell r="H43">
            <v>57</v>
          </cell>
          <cell r="K43" t="str">
            <v>1059г</v>
          </cell>
          <cell r="L43">
            <v>43603</v>
          </cell>
          <cell r="M43">
            <v>2</v>
          </cell>
          <cell r="N43" t="str">
            <v>D1-1</v>
          </cell>
          <cell r="O43">
            <v>1</v>
          </cell>
          <cell r="P43">
            <v>37</v>
          </cell>
        </row>
        <row r="44">
          <cell r="C44">
            <v>2053</v>
          </cell>
          <cell r="D44">
            <v>43729</v>
          </cell>
          <cell r="E44">
            <v>1</v>
          </cell>
          <cell r="F44" t="str">
            <v>D1-2</v>
          </cell>
          <cell r="G44">
            <v>1</v>
          </cell>
          <cell r="H44">
            <v>25</v>
          </cell>
          <cell r="K44" t="str">
            <v>1045г</v>
          </cell>
          <cell r="L44">
            <v>43727</v>
          </cell>
          <cell r="M44">
            <v>2</v>
          </cell>
          <cell r="N44" t="str">
            <v>D1-1</v>
          </cell>
          <cell r="O44">
            <v>1</v>
          </cell>
          <cell r="P44">
            <v>37</v>
          </cell>
        </row>
        <row r="45">
          <cell r="C45">
            <v>2054</v>
          </cell>
          <cell r="D45">
            <v>43830</v>
          </cell>
          <cell r="E45">
            <v>1</v>
          </cell>
          <cell r="F45" t="str">
            <v>D1-2</v>
          </cell>
          <cell r="G45">
            <v>1</v>
          </cell>
          <cell r="H45">
            <v>25</v>
          </cell>
          <cell r="K45" t="str">
            <v>1053г</v>
          </cell>
          <cell r="L45">
            <v>43851</v>
          </cell>
          <cell r="M45">
            <v>2</v>
          </cell>
          <cell r="N45" t="str">
            <v>D1-1</v>
          </cell>
          <cell r="O45">
            <v>1</v>
          </cell>
          <cell r="P45">
            <v>37</v>
          </cell>
        </row>
        <row r="46">
          <cell r="C46" t="str">
            <v>2048г</v>
          </cell>
          <cell r="D46">
            <v>43954</v>
          </cell>
          <cell r="E46">
            <v>2</v>
          </cell>
          <cell r="F46" t="str">
            <v>D1-2</v>
          </cell>
          <cell r="G46">
            <v>1</v>
          </cell>
          <cell r="H46">
            <v>37</v>
          </cell>
          <cell r="K46" t="str">
            <v>1055г</v>
          </cell>
          <cell r="L46">
            <v>43975</v>
          </cell>
          <cell r="M46">
            <v>2</v>
          </cell>
          <cell r="N46" t="str">
            <v>D1-1</v>
          </cell>
          <cell r="O46">
            <v>1</v>
          </cell>
          <cell r="P46">
            <v>37</v>
          </cell>
        </row>
        <row r="47">
          <cell r="C47" t="str">
            <v>2049г</v>
          </cell>
          <cell r="D47">
            <v>44078</v>
          </cell>
          <cell r="E47">
            <v>2</v>
          </cell>
          <cell r="F47" t="str">
            <v>D1-2</v>
          </cell>
          <cell r="G47">
            <v>1</v>
          </cell>
          <cell r="H47">
            <v>37</v>
          </cell>
          <cell r="K47" t="str">
            <v>1039г</v>
          </cell>
          <cell r="L47">
            <v>44099</v>
          </cell>
          <cell r="M47">
            <v>2</v>
          </cell>
          <cell r="N47" t="str">
            <v>D1-1</v>
          </cell>
          <cell r="O47">
            <v>1</v>
          </cell>
          <cell r="P47">
            <v>37</v>
          </cell>
        </row>
        <row r="48">
          <cell r="C48">
            <v>2027</v>
          </cell>
          <cell r="D48">
            <v>42668</v>
          </cell>
          <cell r="E48">
            <v>1</v>
          </cell>
          <cell r="F48" t="str">
            <v>D1-2, D1-1</v>
          </cell>
          <cell r="G48">
            <v>2</v>
          </cell>
          <cell r="H48">
            <v>41</v>
          </cell>
          <cell r="K48" t="str">
            <v>1054г</v>
          </cell>
          <cell r="L48">
            <v>44223</v>
          </cell>
          <cell r="M48">
            <v>2</v>
          </cell>
          <cell r="N48" t="str">
            <v>D1-1</v>
          </cell>
          <cell r="O48">
            <v>1</v>
          </cell>
          <cell r="P48">
            <v>37</v>
          </cell>
        </row>
        <row r="49">
          <cell r="C49">
            <v>2024</v>
          </cell>
          <cell r="D49">
            <v>42769</v>
          </cell>
          <cell r="E49">
            <v>1</v>
          </cell>
          <cell r="F49" t="str">
            <v>D1-1, D1-2, D1-A</v>
          </cell>
          <cell r="G49">
            <v>3</v>
          </cell>
          <cell r="H49">
            <v>57</v>
          </cell>
          <cell r="K49" t="str">
            <v>1046г</v>
          </cell>
          <cell r="L49">
            <v>44347</v>
          </cell>
          <cell r="M49">
            <v>2</v>
          </cell>
          <cell r="N49" t="str">
            <v>D1-1</v>
          </cell>
          <cell r="O49">
            <v>1</v>
          </cell>
          <cell r="P49">
            <v>37</v>
          </cell>
        </row>
        <row r="50">
          <cell r="C50">
            <v>2026</v>
          </cell>
          <cell r="D50">
            <v>42870</v>
          </cell>
          <cell r="E50">
            <v>1</v>
          </cell>
          <cell r="F50" t="str">
            <v>D1-2, D1-1</v>
          </cell>
          <cell r="G50">
            <v>2</v>
          </cell>
          <cell r="H50">
            <v>41</v>
          </cell>
          <cell r="K50" t="str">
            <v>1135тр</v>
          </cell>
          <cell r="L50">
            <v>44619</v>
          </cell>
          <cell r="M50">
            <v>3</v>
          </cell>
          <cell r="N50" t="str">
            <v>D1-1, D1-2</v>
          </cell>
          <cell r="O50">
            <v>3</v>
          </cell>
          <cell r="P50">
            <v>90</v>
          </cell>
        </row>
        <row r="51">
          <cell r="C51">
            <v>2023</v>
          </cell>
          <cell r="D51">
            <v>42971</v>
          </cell>
          <cell r="E51">
            <v>1</v>
          </cell>
          <cell r="F51" t="str">
            <v>D1-2, D1-1</v>
          </cell>
          <cell r="G51">
            <v>2</v>
          </cell>
          <cell r="H51">
            <v>41</v>
          </cell>
          <cell r="K51" t="str">
            <v>1140тр</v>
          </cell>
          <cell r="L51">
            <v>44807</v>
          </cell>
          <cell r="M51">
            <v>3</v>
          </cell>
          <cell r="N51" t="str">
            <v>D1-1, D1-2</v>
          </cell>
          <cell r="O51">
            <v>3</v>
          </cell>
          <cell r="P51">
            <v>90</v>
          </cell>
        </row>
        <row r="52">
          <cell r="C52">
            <v>2022</v>
          </cell>
          <cell r="D52">
            <v>43072</v>
          </cell>
          <cell r="E52">
            <v>1</v>
          </cell>
          <cell r="F52" t="str">
            <v>D1-2, D1-1</v>
          </cell>
          <cell r="G52">
            <v>2</v>
          </cell>
          <cell r="H52">
            <v>41</v>
          </cell>
          <cell r="K52">
            <v>1134</v>
          </cell>
          <cell r="L52">
            <v>44903</v>
          </cell>
          <cell r="M52">
            <v>1</v>
          </cell>
          <cell r="N52" t="str">
            <v>D1-1, D1-2</v>
          </cell>
          <cell r="O52">
            <v>2</v>
          </cell>
          <cell r="P52">
            <v>41</v>
          </cell>
        </row>
        <row r="53">
          <cell r="C53">
            <v>2025</v>
          </cell>
          <cell r="D53">
            <v>43173</v>
          </cell>
          <cell r="E53">
            <v>1</v>
          </cell>
          <cell r="F53" t="str">
            <v>D1-2, D1-1</v>
          </cell>
          <cell r="G53">
            <v>2</v>
          </cell>
          <cell r="H53">
            <v>41</v>
          </cell>
          <cell r="K53">
            <v>1139</v>
          </cell>
          <cell r="L53">
            <v>45004</v>
          </cell>
          <cell r="M53">
            <v>1</v>
          </cell>
          <cell r="N53" t="str">
            <v>D1-1, D1-2</v>
          </cell>
          <cell r="O53">
            <v>2</v>
          </cell>
          <cell r="P53">
            <v>41</v>
          </cell>
        </row>
        <row r="54">
          <cell r="C54" t="str">
            <v>2045г</v>
          </cell>
          <cell r="D54">
            <v>43376</v>
          </cell>
          <cell r="E54">
            <v>2</v>
          </cell>
          <cell r="F54" t="str">
            <v>D1-2</v>
          </cell>
          <cell r="G54">
            <v>1</v>
          </cell>
          <cell r="H54">
            <v>37</v>
          </cell>
          <cell r="K54" t="str">
            <v>1138тр</v>
          </cell>
          <cell r="L54">
            <v>45197</v>
          </cell>
          <cell r="M54">
            <v>3</v>
          </cell>
          <cell r="N54" t="str">
            <v>D1-1, D1-2</v>
          </cell>
          <cell r="O54">
            <v>3</v>
          </cell>
          <cell r="P54">
            <v>90</v>
          </cell>
        </row>
        <row r="55">
          <cell r="C55" t="str">
            <v>2046г</v>
          </cell>
          <cell r="D55">
            <v>43500</v>
          </cell>
          <cell r="E55">
            <v>2</v>
          </cell>
          <cell r="F55" t="str">
            <v>D1-2</v>
          </cell>
          <cell r="G55">
            <v>1</v>
          </cell>
          <cell r="H55">
            <v>37</v>
          </cell>
          <cell r="K55" t="str">
            <v>1147тр</v>
          </cell>
          <cell r="L55">
            <v>45385</v>
          </cell>
          <cell r="M55">
            <v>3</v>
          </cell>
          <cell r="N55" t="str">
            <v>D1-1, D1-2</v>
          </cell>
          <cell r="O55">
            <v>3</v>
          </cell>
          <cell r="P55">
            <v>90</v>
          </cell>
        </row>
        <row r="56">
          <cell r="C56">
            <v>2052</v>
          </cell>
          <cell r="D56">
            <v>43601</v>
          </cell>
          <cell r="E56">
            <v>1</v>
          </cell>
          <cell r="F56" t="str">
            <v>D1-2</v>
          </cell>
          <cell r="G56">
            <v>1</v>
          </cell>
          <cell r="H56">
            <v>25</v>
          </cell>
          <cell r="K56">
            <v>1133</v>
          </cell>
          <cell r="L56">
            <v>45481</v>
          </cell>
          <cell r="M56">
            <v>1</v>
          </cell>
          <cell r="N56" t="str">
            <v>D1-1, D1-2</v>
          </cell>
          <cell r="O56">
            <v>2</v>
          </cell>
          <cell r="P56">
            <v>41</v>
          </cell>
        </row>
        <row r="57">
          <cell r="C57" t="str">
            <v>2047г</v>
          </cell>
          <cell r="D57">
            <v>43725</v>
          </cell>
          <cell r="E57">
            <v>2</v>
          </cell>
          <cell r="F57" t="str">
            <v>D1-2</v>
          </cell>
          <cell r="G57">
            <v>1</v>
          </cell>
          <cell r="H57">
            <v>37</v>
          </cell>
          <cell r="K57">
            <v>1146</v>
          </cell>
          <cell r="L57">
            <v>45582</v>
          </cell>
          <cell r="M57">
            <v>1</v>
          </cell>
          <cell r="N57" t="str">
            <v>D1-1, D1-2</v>
          </cell>
          <cell r="O57">
            <v>2</v>
          </cell>
          <cell r="P57">
            <v>41</v>
          </cell>
        </row>
        <row r="58">
          <cell r="C58">
            <v>2050</v>
          </cell>
          <cell r="D58">
            <v>43826</v>
          </cell>
          <cell r="E58">
            <v>1</v>
          </cell>
          <cell r="F58" t="str">
            <v>D1-2</v>
          </cell>
          <cell r="G58">
            <v>1</v>
          </cell>
          <cell r="H58">
            <v>25</v>
          </cell>
          <cell r="K58">
            <v>1137</v>
          </cell>
          <cell r="L58">
            <v>45683</v>
          </cell>
          <cell r="M58">
            <v>1</v>
          </cell>
          <cell r="N58" t="str">
            <v>D1-1, D1-2</v>
          </cell>
          <cell r="O58">
            <v>2</v>
          </cell>
          <cell r="P58">
            <v>41</v>
          </cell>
        </row>
        <row r="59">
          <cell r="C59">
            <v>2003</v>
          </cell>
          <cell r="D59">
            <v>43927</v>
          </cell>
          <cell r="E59">
            <v>1</v>
          </cell>
          <cell r="F59" t="str">
            <v>D1-2, D1-1</v>
          </cell>
          <cell r="G59">
            <v>2</v>
          </cell>
          <cell r="H59">
            <v>41</v>
          </cell>
          <cell r="K59" t="str">
            <v>1043г</v>
          </cell>
          <cell r="L59">
            <v>42691</v>
          </cell>
          <cell r="M59">
            <v>2</v>
          </cell>
          <cell r="N59" t="str">
            <v>D1-1</v>
          </cell>
          <cell r="O59">
            <v>1</v>
          </cell>
          <cell r="P59">
            <v>37</v>
          </cell>
        </row>
        <row r="60">
          <cell r="C60" t="str">
            <v>2051а</v>
          </cell>
          <cell r="D60">
            <v>44028</v>
          </cell>
          <cell r="E60">
            <v>1</v>
          </cell>
          <cell r="F60" t="str">
            <v>D1-2</v>
          </cell>
          <cell r="G60">
            <v>1</v>
          </cell>
          <cell r="H60">
            <v>25</v>
          </cell>
          <cell r="K60" t="str">
            <v>1044г</v>
          </cell>
          <cell r="L60">
            <v>42815</v>
          </cell>
          <cell r="M60">
            <v>2</v>
          </cell>
          <cell r="N60" t="str">
            <v>D1-1</v>
          </cell>
          <cell r="O60">
            <v>1</v>
          </cell>
          <cell r="P60">
            <v>37</v>
          </cell>
        </row>
        <row r="61">
          <cell r="C61">
            <v>2088</v>
          </cell>
          <cell r="D61">
            <v>43836</v>
          </cell>
          <cell r="E61">
            <v>1</v>
          </cell>
          <cell r="F61" t="str">
            <v>D1-1, D1-2, D1-A</v>
          </cell>
          <cell r="G61">
            <v>3</v>
          </cell>
          <cell r="H61">
            <v>57</v>
          </cell>
          <cell r="K61" t="str">
            <v>1037г</v>
          </cell>
          <cell r="L61">
            <v>42939</v>
          </cell>
          <cell r="M61">
            <v>2</v>
          </cell>
          <cell r="N61" t="str">
            <v>D1-1</v>
          </cell>
          <cell r="O61">
            <v>1</v>
          </cell>
          <cell r="P61">
            <v>37</v>
          </cell>
        </row>
        <row r="62">
          <cell r="C62">
            <v>2087</v>
          </cell>
          <cell r="D62">
            <v>43937</v>
          </cell>
          <cell r="E62">
            <v>1</v>
          </cell>
          <cell r="F62" t="str">
            <v>D1-1, D1-2, D1-A</v>
          </cell>
          <cell r="G62">
            <v>3</v>
          </cell>
          <cell r="H62">
            <v>57</v>
          </cell>
          <cell r="K62" t="str">
            <v>1036г</v>
          </cell>
          <cell r="L62">
            <v>43063</v>
          </cell>
          <cell r="M62">
            <v>2</v>
          </cell>
          <cell r="N62" t="str">
            <v>D1-1</v>
          </cell>
          <cell r="O62">
            <v>1</v>
          </cell>
          <cell r="P62">
            <v>37</v>
          </cell>
        </row>
        <row r="63">
          <cell r="C63">
            <v>2085</v>
          </cell>
          <cell r="D63">
            <v>44038</v>
          </cell>
          <cell r="E63">
            <v>1</v>
          </cell>
          <cell r="F63" t="str">
            <v>D1-1, D1-2, D1-A</v>
          </cell>
          <cell r="G63">
            <v>3</v>
          </cell>
          <cell r="H63">
            <v>57</v>
          </cell>
          <cell r="K63" t="str">
            <v>1038г</v>
          </cell>
          <cell r="L63">
            <v>43187</v>
          </cell>
          <cell r="M63">
            <v>2</v>
          </cell>
          <cell r="N63" t="str">
            <v>D1-1</v>
          </cell>
          <cell r="O63">
            <v>1</v>
          </cell>
          <cell r="P63">
            <v>37</v>
          </cell>
        </row>
        <row r="64">
          <cell r="C64">
            <v>2086</v>
          </cell>
          <cell r="D64">
            <v>44139</v>
          </cell>
          <cell r="E64">
            <v>1</v>
          </cell>
          <cell r="F64" t="str">
            <v>D1-1, D1-2, D1-A</v>
          </cell>
          <cell r="G64">
            <v>3</v>
          </cell>
          <cell r="H64">
            <v>57</v>
          </cell>
          <cell r="K64" t="str">
            <v>1031г</v>
          </cell>
          <cell r="L64">
            <v>43311</v>
          </cell>
          <cell r="M64">
            <v>2</v>
          </cell>
          <cell r="N64" t="str">
            <v>D1-1</v>
          </cell>
          <cell r="O64">
            <v>1</v>
          </cell>
          <cell r="P64">
            <v>37</v>
          </cell>
        </row>
        <row r="65">
          <cell r="C65">
            <v>2016</v>
          </cell>
          <cell r="D65">
            <v>41821</v>
          </cell>
          <cell r="E65">
            <v>1</v>
          </cell>
          <cell r="F65" t="str">
            <v>D1-2, D1-1</v>
          </cell>
          <cell r="G65">
            <v>2</v>
          </cell>
          <cell r="H65">
            <v>41</v>
          </cell>
          <cell r="K65" t="str">
            <v>1032г</v>
          </cell>
          <cell r="L65">
            <v>43435</v>
          </cell>
          <cell r="M65">
            <v>2</v>
          </cell>
          <cell r="N65" t="str">
            <v>D1-1</v>
          </cell>
          <cell r="O65">
            <v>1</v>
          </cell>
          <cell r="P65">
            <v>37</v>
          </cell>
        </row>
        <row r="66">
          <cell r="C66">
            <v>2017</v>
          </cell>
          <cell r="D66">
            <v>41821</v>
          </cell>
          <cell r="E66">
            <v>1</v>
          </cell>
          <cell r="F66" t="str">
            <v>D1-2, D1-1</v>
          </cell>
          <cell r="G66">
            <v>2</v>
          </cell>
          <cell r="H66">
            <v>41</v>
          </cell>
          <cell r="K66" t="str">
            <v>1061г</v>
          </cell>
          <cell r="L66">
            <v>43638</v>
          </cell>
          <cell r="M66">
            <v>2</v>
          </cell>
          <cell r="N66" t="str">
            <v>D1-1</v>
          </cell>
          <cell r="O66">
            <v>1</v>
          </cell>
          <cell r="P66">
            <v>37</v>
          </cell>
        </row>
        <row r="67">
          <cell r="C67">
            <v>2019</v>
          </cell>
          <cell r="D67">
            <v>41821</v>
          </cell>
          <cell r="E67">
            <v>1</v>
          </cell>
          <cell r="F67" t="str">
            <v>D1-1, D1-2, D1-A</v>
          </cell>
          <cell r="G67">
            <v>3</v>
          </cell>
          <cell r="H67">
            <v>57</v>
          </cell>
          <cell r="K67">
            <v>1066</v>
          </cell>
          <cell r="L67">
            <v>43739</v>
          </cell>
          <cell r="M67">
            <v>1</v>
          </cell>
          <cell r="N67" t="str">
            <v>D1-1</v>
          </cell>
          <cell r="O67">
            <v>1</v>
          </cell>
          <cell r="P67">
            <v>25</v>
          </cell>
        </row>
        <row r="68">
          <cell r="C68">
            <v>2015</v>
          </cell>
          <cell r="D68">
            <v>42648</v>
          </cell>
          <cell r="E68">
            <v>1</v>
          </cell>
          <cell r="F68" t="str">
            <v>D1-2, D1-1</v>
          </cell>
          <cell r="G68">
            <v>2</v>
          </cell>
          <cell r="H68">
            <v>41</v>
          </cell>
          <cell r="K68" t="str">
            <v>1175г</v>
          </cell>
          <cell r="L68">
            <v>43863</v>
          </cell>
          <cell r="M68">
            <v>2</v>
          </cell>
          <cell r="N68" t="str">
            <v>D1-1</v>
          </cell>
          <cell r="O68">
            <v>1</v>
          </cell>
          <cell r="P68">
            <v>37</v>
          </cell>
        </row>
        <row r="69">
          <cell r="C69">
            <v>2018</v>
          </cell>
          <cell r="D69">
            <v>42749</v>
          </cell>
          <cell r="E69">
            <v>1</v>
          </cell>
          <cell r="F69" t="str">
            <v>D1-2, D1-1</v>
          </cell>
          <cell r="G69">
            <v>2</v>
          </cell>
          <cell r="H69">
            <v>41</v>
          </cell>
          <cell r="K69">
            <v>1062</v>
          </cell>
          <cell r="L69">
            <v>43964</v>
          </cell>
          <cell r="M69">
            <v>1</v>
          </cell>
          <cell r="N69" t="str">
            <v>D1-1</v>
          </cell>
          <cell r="O69">
            <v>1</v>
          </cell>
          <cell r="P69">
            <v>25</v>
          </cell>
        </row>
        <row r="70">
          <cell r="C70">
            <v>2020</v>
          </cell>
          <cell r="D70">
            <v>42850</v>
          </cell>
          <cell r="E70">
            <v>1</v>
          </cell>
          <cell r="F70" t="str">
            <v>D1-2, D1-1</v>
          </cell>
          <cell r="G70">
            <v>2</v>
          </cell>
          <cell r="H70">
            <v>41</v>
          </cell>
          <cell r="K70">
            <v>1068</v>
          </cell>
          <cell r="L70">
            <v>44065</v>
          </cell>
          <cell r="M70">
            <v>1</v>
          </cell>
          <cell r="N70" t="str">
            <v>D1-1</v>
          </cell>
          <cell r="O70">
            <v>1</v>
          </cell>
          <cell r="P70">
            <v>25</v>
          </cell>
        </row>
        <row r="71">
          <cell r="C71" t="str">
            <v>2082г</v>
          </cell>
          <cell r="D71">
            <v>43421</v>
          </cell>
          <cell r="E71">
            <v>2</v>
          </cell>
          <cell r="F71" t="str">
            <v>D1-2</v>
          </cell>
          <cell r="G71">
            <v>1</v>
          </cell>
          <cell r="H71">
            <v>37</v>
          </cell>
          <cell r="K71">
            <v>1064</v>
          </cell>
          <cell r="L71">
            <v>44166</v>
          </cell>
          <cell r="M71">
            <v>1</v>
          </cell>
          <cell r="N71" t="str">
            <v>D1-1</v>
          </cell>
          <cell r="O71">
            <v>1</v>
          </cell>
          <cell r="P71">
            <v>25</v>
          </cell>
        </row>
        <row r="72">
          <cell r="C72" t="str">
            <v>2079Г</v>
          </cell>
          <cell r="D72">
            <v>43545</v>
          </cell>
          <cell r="E72">
            <v>2</v>
          </cell>
          <cell r="F72" t="str">
            <v>D1-2</v>
          </cell>
          <cell r="G72">
            <v>1</v>
          </cell>
          <cell r="H72">
            <v>37</v>
          </cell>
          <cell r="K72">
            <v>1071</v>
          </cell>
          <cell r="L72">
            <v>44267</v>
          </cell>
          <cell r="M72">
            <v>1</v>
          </cell>
          <cell r="N72" t="str">
            <v>D1-1</v>
          </cell>
          <cell r="O72">
            <v>1</v>
          </cell>
          <cell r="P72">
            <v>25</v>
          </cell>
        </row>
        <row r="73">
          <cell r="C73" t="str">
            <v>2081г</v>
          </cell>
          <cell r="D73">
            <v>43669</v>
          </cell>
          <cell r="E73">
            <v>2</v>
          </cell>
          <cell r="F73" t="str">
            <v>D1-2</v>
          </cell>
          <cell r="G73">
            <v>1</v>
          </cell>
          <cell r="H73">
            <v>37</v>
          </cell>
          <cell r="K73">
            <v>1063</v>
          </cell>
          <cell r="L73">
            <v>44368</v>
          </cell>
          <cell r="M73">
            <v>1</v>
          </cell>
          <cell r="N73" t="str">
            <v>D1-1</v>
          </cell>
          <cell r="O73">
            <v>1</v>
          </cell>
          <cell r="P73">
            <v>25</v>
          </cell>
        </row>
        <row r="74">
          <cell r="C74" t="str">
            <v>2076дв</v>
          </cell>
          <cell r="D74">
            <v>43998</v>
          </cell>
          <cell r="E74">
            <v>3</v>
          </cell>
          <cell r="F74" t="str">
            <v>D1-2</v>
          </cell>
          <cell r="G74">
            <v>2</v>
          </cell>
          <cell r="H74">
            <v>60</v>
          </cell>
          <cell r="K74">
            <v>1065</v>
          </cell>
          <cell r="L74">
            <v>44469</v>
          </cell>
          <cell r="M74">
            <v>1</v>
          </cell>
          <cell r="N74" t="str">
            <v>D1-1</v>
          </cell>
          <cell r="O74">
            <v>1</v>
          </cell>
          <cell r="P74">
            <v>25</v>
          </cell>
        </row>
        <row r="75">
          <cell r="C75" t="str">
            <v>2038г</v>
          </cell>
          <cell r="D75">
            <v>43053</v>
          </cell>
          <cell r="E75">
            <v>2</v>
          </cell>
          <cell r="F75" t="str">
            <v>D1-2</v>
          </cell>
          <cell r="G75">
            <v>1</v>
          </cell>
          <cell r="H75">
            <v>37</v>
          </cell>
          <cell r="K75">
            <v>1114</v>
          </cell>
          <cell r="L75">
            <v>44649</v>
          </cell>
          <cell r="M75">
            <v>1</v>
          </cell>
          <cell r="N75" t="str">
            <v>D1-1, D1-2</v>
          </cell>
          <cell r="O75">
            <v>2</v>
          </cell>
          <cell r="P75">
            <v>41</v>
          </cell>
        </row>
        <row r="76">
          <cell r="C76" t="str">
            <v>2043г</v>
          </cell>
          <cell r="D76">
            <v>43177</v>
          </cell>
          <cell r="E76">
            <v>2</v>
          </cell>
          <cell r="F76" t="str">
            <v>D1-2</v>
          </cell>
          <cell r="G76">
            <v>1</v>
          </cell>
          <cell r="H76">
            <v>37</v>
          </cell>
          <cell r="K76" t="str">
            <v>1116тр</v>
          </cell>
          <cell r="L76">
            <v>44842</v>
          </cell>
          <cell r="M76">
            <v>3</v>
          </cell>
          <cell r="N76" t="str">
            <v>D1-1, D1-2</v>
          </cell>
          <cell r="O76">
            <v>3</v>
          </cell>
          <cell r="P76">
            <v>90</v>
          </cell>
        </row>
        <row r="77">
          <cell r="C77" t="str">
            <v>2042г</v>
          </cell>
          <cell r="D77">
            <v>43301</v>
          </cell>
          <cell r="E77">
            <v>2</v>
          </cell>
          <cell r="F77" t="str">
            <v>D1-2</v>
          </cell>
          <cell r="G77">
            <v>1</v>
          </cell>
          <cell r="H77">
            <v>37</v>
          </cell>
          <cell r="K77" t="str">
            <v>1115тр</v>
          </cell>
          <cell r="L77">
            <v>45030</v>
          </cell>
          <cell r="M77">
            <v>3</v>
          </cell>
          <cell r="N77" t="str">
            <v>D1-1, D1-2</v>
          </cell>
          <cell r="O77">
            <v>3</v>
          </cell>
          <cell r="P77">
            <v>90</v>
          </cell>
        </row>
        <row r="78">
          <cell r="C78" t="str">
            <v>2044г</v>
          </cell>
          <cell r="D78">
            <v>43425</v>
          </cell>
          <cell r="E78">
            <v>2</v>
          </cell>
          <cell r="F78" t="str">
            <v>D1-2</v>
          </cell>
          <cell r="G78">
            <v>1</v>
          </cell>
          <cell r="H78">
            <v>37</v>
          </cell>
          <cell r="K78">
            <v>1116</v>
          </cell>
          <cell r="L78">
            <v>45126</v>
          </cell>
          <cell r="M78">
            <v>1</v>
          </cell>
          <cell r="N78" t="str">
            <v>D1-1, D1-2</v>
          </cell>
          <cell r="O78">
            <v>2</v>
          </cell>
          <cell r="P78">
            <v>41</v>
          </cell>
        </row>
        <row r="79">
          <cell r="C79" t="str">
            <v>2041г</v>
          </cell>
          <cell r="D79">
            <v>43549</v>
          </cell>
          <cell r="E79">
            <v>2</v>
          </cell>
          <cell r="F79" t="str">
            <v>D1-2</v>
          </cell>
          <cell r="G79">
            <v>1</v>
          </cell>
          <cell r="H79">
            <v>37</v>
          </cell>
          <cell r="K79" t="str">
            <v>1120тр</v>
          </cell>
          <cell r="L79">
            <v>45319</v>
          </cell>
          <cell r="M79">
            <v>3</v>
          </cell>
          <cell r="N79" t="str">
            <v>D1-1, D1-2</v>
          </cell>
          <cell r="O79">
            <v>3</v>
          </cell>
          <cell r="P79">
            <v>90</v>
          </cell>
        </row>
        <row r="80">
          <cell r="C80" t="str">
            <v>2067г</v>
          </cell>
          <cell r="D80">
            <v>42186</v>
          </cell>
          <cell r="E80">
            <v>2</v>
          </cell>
          <cell r="F80" t="str">
            <v>D1-2</v>
          </cell>
          <cell r="G80">
            <v>1</v>
          </cell>
          <cell r="H80">
            <v>37</v>
          </cell>
          <cell r="K80" t="str">
            <v>1084г</v>
          </cell>
          <cell r="L80">
            <v>42691</v>
          </cell>
          <cell r="M80">
            <v>2</v>
          </cell>
          <cell r="N80" t="str">
            <v>D1-1</v>
          </cell>
          <cell r="O80">
            <v>1</v>
          </cell>
          <cell r="P80">
            <v>37</v>
          </cell>
        </row>
        <row r="81">
          <cell r="C81" t="str">
            <v>2068г</v>
          </cell>
          <cell r="D81">
            <v>42186</v>
          </cell>
          <cell r="E81">
            <v>2</v>
          </cell>
          <cell r="F81" t="str">
            <v>D1-2</v>
          </cell>
          <cell r="G81">
            <v>1</v>
          </cell>
          <cell r="H81">
            <v>37</v>
          </cell>
          <cell r="K81" t="str">
            <v>1085г</v>
          </cell>
          <cell r="L81">
            <v>42815</v>
          </cell>
          <cell r="M81">
            <v>2</v>
          </cell>
          <cell r="N81" t="str">
            <v>D1-1</v>
          </cell>
          <cell r="O81">
            <v>1</v>
          </cell>
          <cell r="P81">
            <v>37</v>
          </cell>
        </row>
        <row r="82">
          <cell r="C82" t="str">
            <v>2069г</v>
          </cell>
          <cell r="E82">
            <v>2</v>
          </cell>
          <cell r="F82" t="str">
            <v>D1-3</v>
          </cell>
          <cell r="G82">
            <v>1</v>
          </cell>
          <cell r="H82">
            <v>37</v>
          </cell>
          <cell r="K82" t="str">
            <v>1082г</v>
          </cell>
          <cell r="L82">
            <v>42939</v>
          </cell>
          <cell r="M82">
            <v>2</v>
          </cell>
          <cell r="N82" t="str">
            <v>D1-1</v>
          </cell>
          <cell r="O82">
            <v>1</v>
          </cell>
          <cell r="P82">
            <v>37</v>
          </cell>
        </row>
        <row r="83">
          <cell r="C83" t="str">
            <v>2071г</v>
          </cell>
          <cell r="E83">
            <v>2</v>
          </cell>
          <cell r="F83" t="str">
            <v>D1-4</v>
          </cell>
          <cell r="G83">
            <v>1</v>
          </cell>
          <cell r="H83">
            <v>37</v>
          </cell>
          <cell r="K83" t="str">
            <v>1083г</v>
          </cell>
          <cell r="L83">
            <v>43063</v>
          </cell>
          <cell r="M83">
            <v>2</v>
          </cell>
          <cell r="N83" t="str">
            <v>D1-1</v>
          </cell>
          <cell r="O83">
            <v>1</v>
          </cell>
          <cell r="P83">
            <v>37</v>
          </cell>
        </row>
        <row r="84">
          <cell r="C84" t="str">
            <v>2072г</v>
          </cell>
          <cell r="D84">
            <v>42186</v>
          </cell>
          <cell r="E84">
            <v>2</v>
          </cell>
          <cell r="F84" t="str">
            <v>D1-2</v>
          </cell>
          <cell r="G84">
            <v>1</v>
          </cell>
          <cell r="H84">
            <v>37</v>
          </cell>
          <cell r="K84" t="str">
            <v>1081г</v>
          </cell>
          <cell r="L84">
            <v>43187</v>
          </cell>
          <cell r="M84">
            <v>2</v>
          </cell>
          <cell r="N84" t="str">
            <v>D1-1</v>
          </cell>
          <cell r="O84">
            <v>1</v>
          </cell>
          <cell r="P84">
            <v>37</v>
          </cell>
        </row>
        <row r="85">
          <cell r="C85" t="str">
            <v>2077г</v>
          </cell>
          <cell r="D85">
            <v>42195</v>
          </cell>
          <cell r="E85">
            <v>2</v>
          </cell>
          <cell r="F85" t="str">
            <v>D1-2</v>
          </cell>
          <cell r="G85">
            <v>1</v>
          </cell>
          <cell r="H85">
            <v>37</v>
          </cell>
          <cell r="K85" t="str">
            <v>1080г</v>
          </cell>
          <cell r="L85">
            <v>43311</v>
          </cell>
          <cell r="M85">
            <v>2</v>
          </cell>
          <cell r="N85" t="str">
            <v>D1-1</v>
          </cell>
          <cell r="O85">
            <v>1</v>
          </cell>
          <cell r="P85">
            <v>37</v>
          </cell>
        </row>
        <row r="86">
          <cell r="C86">
            <v>2096</v>
          </cell>
          <cell r="D86">
            <v>43353</v>
          </cell>
          <cell r="E86">
            <v>1</v>
          </cell>
          <cell r="F86" t="str">
            <v>D1-1, D1-A</v>
          </cell>
          <cell r="G86">
            <v>2</v>
          </cell>
          <cell r="H86">
            <v>41</v>
          </cell>
          <cell r="K86">
            <v>1069</v>
          </cell>
          <cell r="L86">
            <v>43491</v>
          </cell>
          <cell r="M86">
            <v>1</v>
          </cell>
          <cell r="N86" t="str">
            <v>D1-1</v>
          </cell>
          <cell r="O86">
            <v>1</v>
          </cell>
          <cell r="P86">
            <v>25</v>
          </cell>
        </row>
        <row r="87">
          <cell r="C87">
            <v>2094</v>
          </cell>
          <cell r="D87">
            <v>43454</v>
          </cell>
          <cell r="E87">
            <v>1</v>
          </cell>
          <cell r="F87" t="str">
            <v>D1-1, D1-A</v>
          </cell>
          <cell r="G87">
            <v>2</v>
          </cell>
          <cell r="H87">
            <v>41</v>
          </cell>
          <cell r="K87">
            <v>1067</v>
          </cell>
          <cell r="L87">
            <v>43592</v>
          </cell>
          <cell r="M87">
            <v>1</v>
          </cell>
          <cell r="N87" t="str">
            <v>D1-1</v>
          </cell>
          <cell r="O87">
            <v>1</v>
          </cell>
          <cell r="P87">
            <v>25</v>
          </cell>
        </row>
        <row r="88">
          <cell r="C88">
            <v>2095</v>
          </cell>
          <cell r="D88">
            <v>43555</v>
          </cell>
          <cell r="E88">
            <v>1</v>
          </cell>
          <cell r="F88" t="str">
            <v>D1-1, D1-A</v>
          </cell>
          <cell r="G88">
            <v>2</v>
          </cell>
          <cell r="H88">
            <v>41</v>
          </cell>
          <cell r="K88">
            <v>1074</v>
          </cell>
          <cell r="L88">
            <v>43693</v>
          </cell>
          <cell r="M88">
            <v>1</v>
          </cell>
          <cell r="N88" t="str">
            <v>D1-1</v>
          </cell>
          <cell r="O88">
            <v>1</v>
          </cell>
          <cell r="P88">
            <v>25</v>
          </cell>
        </row>
        <row r="89">
          <cell r="C89">
            <v>2093</v>
          </cell>
          <cell r="D89">
            <v>43656</v>
          </cell>
          <cell r="E89">
            <v>1</v>
          </cell>
          <cell r="F89" t="str">
            <v>D1-1, D1-A</v>
          </cell>
          <cell r="G89">
            <v>2</v>
          </cell>
          <cell r="H89">
            <v>41</v>
          </cell>
          <cell r="K89">
            <v>1099</v>
          </cell>
          <cell r="L89">
            <v>43794</v>
          </cell>
          <cell r="M89">
            <v>1</v>
          </cell>
          <cell r="N89" t="str">
            <v>D1-1</v>
          </cell>
          <cell r="O89">
            <v>1</v>
          </cell>
          <cell r="P89">
            <v>25</v>
          </cell>
        </row>
        <row r="90">
          <cell r="C90">
            <v>2092</v>
          </cell>
          <cell r="D90">
            <v>43757</v>
          </cell>
          <cell r="E90">
            <v>1</v>
          </cell>
          <cell r="F90" t="str">
            <v>D1-1, D1-A</v>
          </cell>
          <cell r="G90">
            <v>2</v>
          </cell>
          <cell r="H90">
            <v>41</v>
          </cell>
          <cell r="K90">
            <v>1070</v>
          </cell>
          <cell r="L90">
            <v>43895</v>
          </cell>
          <cell r="M90">
            <v>1</v>
          </cell>
          <cell r="N90" t="str">
            <v>D1-1</v>
          </cell>
          <cell r="O90">
            <v>1</v>
          </cell>
          <cell r="P90">
            <v>25</v>
          </cell>
        </row>
        <row r="91">
          <cell r="C91">
            <v>2091</v>
          </cell>
          <cell r="D91">
            <v>43858</v>
          </cell>
          <cell r="E91">
            <v>1</v>
          </cell>
          <cell r="F91" t="str">
            <v>D1-1, D1-A</v>
          </cell>
          <cell r="G91">
            <v>2</v>
          </cell>
          <cell r="H91">
            <v>41</v>
          </cell>
          <cell r="K91">
            <v>1075</v>
          </cell>
          <cell r="L91">
            <v>43996</v>
          </cell>
          <cell r="M91">
            <v>1</v>
          </cell>
          <cell r="N91" t="str">
            <v>D1-1</v>
          </cell>
          <cell r="O91">
            <v>1</v>
          </cell>
          <cell r="P91">
            <v>25</v>
          </cell>
        </row>
        <row r="92">
          <cell r="C92">
            <v>2090</v>
          </cell>
          <cell r="D92">
            <v>43959</v>
          </cell>
          <cell r="E92">
            <v>1</v>
          </cell>
          <cell r="F92" t="str">
            <v>D1-1, D1-A</v>
          </cell>
          <cell r="G92">
            <v>2</v>
          </cell>
          <cell r="H92">
            <v>41</v>
          </cell>
          <cell r="K92">
            <v>1101</v>
          </cell>
          <cell r="L92">
            <v>44097</v>
          </cell>
          <cell r="M92">
            <v>1</v>
          </cell>
          <cell r="N92" t="str">
            <v>D1-1</v>
          </cell>
          <cell r="O92">
            <v>1</v>
          </cell>
          <cell r="P92">
            <v>25</v>
          </cell>
        </row>
        <row r="93">
          <cell r="C93">
            <v>2089</v>
          </cell>
          <cell r="D93">
            <v>44060</v>
          </cell>
          <cell r="E93">
            <v>1</v>
          </cell>
          <cell r="F93" t="str">
            <v>D1-1, D1-A</v>
          </cell>
          <cell r="G93">
            <v>2</v>
          </cell>
          <cell r="H93">
            <v>41</v>
          </cell>
          <cell r="K93">
            <v>1091</v>
          </cell>
          <cell r="L93">
            <v>44198</v>
          </cell>
          <cell r="M93">
            <v>1</v>
          </cell>
          <cell r="N93" t="str">
            <v>D1-1</v>
          </cell>
          <cell r="O93">
            <v>1</v>
          </cell>
          <cell r="P93">
            <v>25</v>
          </cell>
        </row>
        <row r="94">
          <cell r="K94">
            <v>1076</v>
          </cell>
          <cell r="L94">
            <v>44299</v>
          </cell>
          <cell r="M94">
            <v>1</v>
          </cell>
          <cell r="N94" t="str">
            <v>D1-1</v>
          </cell>
          <cell r="O94">
            <v>1</v>
          </cell>
          <cell r="P94">
            <v>25</v>
          </cell>
        </row>
        <row r="95">
          <cell r="K95">
            <v>1077</v>
          </cell>
          <cell r="L95">
            <v>44400</v>
          </cell>
          <cell r="M95">
            <v>1</v>
          </cell>
          <cell r="N95" t="str">
            <v>D1-1</v>
          </cell>
          <cell r="O95">
            <v>1</v>
          </cell>
          <cell r="P95">
            <v>25</v>
          </cell>
        </row>
        <row r="96">
          <cell r="K96">
            <v>1078</v>
          </cell>
          <cell r="L96">
            <v>44501</v>
          </cell>
          <cell r="M96">
            <v>1</v>
          </cell>
          <cell r="N96" t="str">
            <v>D1-1</v>
          </cell>
          <cell r="O96">
            <v>1</v>
          </cell>
          <cell r="P96">
            <v>25</v>
          </cell>
        </row>
        <row r="97">
          <cell r="K97">
            <v>1092</v>
          </cell>
          <cell r="L97">
            <v>44602</v>
          </cell>
          <cell r="M97">
            <v>1</v>
          </cell>
          <cell r="N97" t="str">
            <v>D1-1</v>
          </cell>
          <cell r="O97">
            <v>1</v>
          </cell>
          <cell r="P97">
            <v>25</v>
          </cell>
        </row>
        <row r="98">
          <cell r="K98" t="str">
            <v>1164г</v>
          </cell>
          <cell r="L98">
            <v>44805</v>
          </cell>
          <cell r="M98">
            <v>2</v>
          </cell>
          <cell r="N98" t="str">
            <v>D1-1</v>
          </cell>
          <cell r="O98">
            <v>1</v>
          </cell>
          <cell r="P98">
            <v>37</v>
          </cell>
        </row>
        <row r="99">
          <cell r="K99" t="str">
            <v>1171г</v>
          </cell>
          <cell r="L99">
            <v>44929</v>
          </cell>
          <cell r="M99">
            <v>2</v>
          </cell>
          <cell r="N99" t="str">
            <v>D1-1</v>
          </cell>
          <cell r="O99">
            <v>1</v>
          </cell>
          <cell r="P99">
            <v>37</v>
          </cell>
        </row>
        <row r="100">
          <cell r="K100" t="str">
            <v>1170г</v>
          </cell>
          <cell r="L100">
            <v>45053</v>
          </cell>
          <cell r="M100">
            <v>2</v>
          </cell>
          <cell r="N100" t="str">
            <v>D1-1</v>
          </cell>
          <cell r="O100">
            <v>1</v>
          </cell>
          <cell r="P100">
            <v>37</v>
          </cell>
        </row>
        <row r="101">
          <cell r="K101" t="str">
            <v>1174г</v>
          </cell>
          <cell r="L101">
            <v>45177</v>
          </cell>
          <cell r="M101">
            <v>2</v>
          </cell>
          <cell r="N101" t="str">
            <v>D1-1</v>
          </cell>
          <cell r="O101">
            <v>1</v>
          </cell>
          <cell r="P101">
            <v>37</v>
          </cell>
        </row>
        <row r="102">
          <cell r="K102" t="str">
            <v>1169тр</v>
          </cell>
          <cell r="L102">
            <v>45370</v>
          </cell>
          <cell r="M102">
            <v>3</v>
          </cell>
          <cell r="N102" t="str">
            <v>D1-1, D1-2</v>
          </cell>
          <cell r="O102">
            <v>3</v>
          </cell>
          <cell r="P102">
            <v>90</v>
          </cell>
        </row>
        <row r="103">
          <cell r="K103">
            <v>1173</v>
          </cell>
          <cell r="L103">
            <v>45466</v>
          </cell>
          <cell r="M103">
            <v>1</v>
          </cell>
          <cell r="N103" t="str">
            <v>D1-1, D1-2</v>
          </cell>
          <cell r="O103">
            <v>2</v>
          </cell>
          <cell r="P103">
            <v>41</v>
          </cell>
        </row>
        <row r="104">
          <cell r="K104" t="str">
            <v>1042г</v>
          </cell>
          <cell r="L104">
            <v>42691</v>
          </cell>
          <cell r="M104">
            <v>2</v>
          </cell>
          <cell r="N104" t="str">
            <v>D1-1</v>
          </cell>
          <cell r="O104">
            <v>1</v>
          </cell>
          <cell r="P104">
            <v>37</v>
          </cell>
        </row>
        <row r="105">
          <cell r="K105" t="str">
            <v>1030г</v>
          </cell>
          <cell r="L105">
            <v>42815</v>
          </cell>
          <cell r="M105">
            <v>2</v>
          </cell>
          <cell r="N105" t="str">
            <v>D1-1</v>
          </cell>
          <cell r="O105">
            <v>1</v>
          </cell>
          <cell r="P105">
            <v>37</v>
          </cell>
        </row>
        <row r="106">
          <cell r="K106">
            <v>1048</v>
          </cell>
          <cell r="L106">
            <v>42916</v>
          </cell>
          <cell r="M106">
            <v>1</v>
          </cell>
          <cell r="N106" t="str">
            <v>D1-1</v>
          </cell>
          <cell r="O106">
            <v>1</v>
          </cell>
          <cell r="P106">
            <v>25</v>
          </cell>
        </row>
        <row r="107">
          <cell r="K107">
            <v>1035</v>
          </cell>
          <cell r="L107">
            <v>43017</v>
          </cell>
          <cell r="M107">
            <v>1</v>
          </cell>
          <cell r="N107" t="str">
            <v>D1-1</v>
          </cell>
          <cell r="O107">
            <v>1</v>
          </cell>
          <cell r="P107">
            <v>25</v>
          </cell>
        </row>
        <row r="108">
          <cell r="K108">
            <v>1033</v>
          </cell>
          <cell r="L108">
            <v>43118</v>
          </cell>
          <cell r="M108">
            <v>1</v>
          </cell>
          <cell r="N108" t="str">
            <v>D1-1</v>
          </cell>
          <cell r="O108">
            <v>1</v>
          </cell>
          <cell r="P108">
            <v>25</v>
          </cell>
        </row>
        <row r="109">
          <cell r="K109">
            <v>1041</v>
          </cell>
          <cell r="L109">
            <v>43219</v>
          </cell>
          <cell r="M109">
            <v>1</v>
          </cell>
          <cell r="N109" t="str">
            <v>D1-1</v>
          </cell>
          <cell r="O109">
            <v>1</v>
          </cell>
          <cell r="P109">
            <v>25</v>
          </cell>
        </row>
        <row r="110">
          <cell r="K110" t="str">
            <v>1159г</v>
          </cell>
          <cell r="L110">
            <v>43422</v>
          </cell>
          <cell r="M110">
            <v>2</v>
          </cell>
          <cell r="N110" t="str">
            <v>D1-1</v>
          </cell>
          <cell r="O110">
            <v>1</v>
          </cell>
          <cell r="P110">
            <v>37</v>
          </cell>
        </row>
        <row r="111">
          <cell r="K111" t="str">
            <v>1150г</v>
          </cell>
          <cell r="L111">
            <v>43546</v>
          </cell>
          <cell r="M111">
            <v>2</v>
          </cell>
          <cell r="N111" t="str">
            <v>D1-1</v>
          </cell>
          <cell r="O111">
            <v>1</v>
          </cell>
          <cell r="P111">
            <v>37</v>
          </cell>
        </row>
        <row r="112">
          <cell r="K112" t="str">
            <v>1151г</v>
          </cell>
          <cell r="L112">
            <v>43670</v>
          </cell>
          <cell r="M112">
            <v>2</v>
          </cell>
          <cell r="N112" t="str">
            <v>D1-1</v>
          </cell>
          <cell r="O112">
            <v>1</v>
          </cell>
          <cell r="P112">
            <v>37</v>
          </cell>
        </row>
        <row r="113">
          <cell r="K113" t="str">
            <v>1158г</v>
          </cell>
          <cell r="L113">
            <v>43794</v>
          </cell>
          <cell r="M113">
            <v>2</v>
          </cell>
          <cell r="N113" t="str">
            <v>D1-1</v>
          </cell>
          <cell r="O113">
            <v>1</v>
          </cell>
          <cell r="P113">
            <v>37</v>
          </cell>
        </row>
        <row r="114">
          <cell r="K114" t="str">
            <v>1163г</v>
          </cell>
          <cell r="L114">
            <v>43918</v>
          </cell>
          <cell r="M114">
            <v>2</v>
          </cell>
          <cell r="N114" t="str">
            <v>D1-1</v>
          </cell>
          <cell r="O114">
            <v>1</v>
          </cell>
          <cell r="P114">
            <v>37</v>
          </cell>
        </row>
        <row r="115">
          <cell r="K115" t="str">
            <v>1157г</v>
          </cell>
          <cell r="L115">
            <v>44042</v>
          </cell>
          <cell r="M115">
            <v>2</v>
          </cell>
          <cell r="N115" t="str">
            <v>D1-1</v>
          </cell>
          <cell r="O115">
            <v>1</v>
          </cell>
          <cell r="P115">
            <v>37</v>
          </cell>
        </row>
        <row r="116">
          <cell r="K116" t="str">
            <v>1162тр</v>
          </cell>
          <cell r="L116">
            <v>44235</v>
          </cell>
          <cell r="M116">
            <v>3</v>
          </cell>
          <cell r="N116" t="str">
            <v>D1-1, D1-2</v>
          </cell>
          <cell r="O116">
            <v>3</v>
          </cell>
          <cell r="P116">
            <v>90</v>
          </cell>
        </row>
        <row r="117">
          <cell r="K117">
            <v>1129</v>
          </cell>
          <cell r="L117">
            <v>44410</v>
          </cell>
          <cell r="M117">
            <v>1</v>
          </cell>
          <cell r="N117" t="str">
            <v>D1-1, D1-2</v>
          </cell>
          <cell r="O117">
            <v>2</v>
          </cell>
          <cell r="P117">
            <v>41</v>
          </cell>
        </row>
        <row r="118">
          <cell r="K118" t="str">
            <v>1142г</v>
          </cell>
          <cell r="L118">
            <v>44534</v>
          </cell>
          <cell r="M118">
            <v>2</v>
          </cell>
          <cell r="N118" t="str">
            <v>D1-1</v>
          </cell>
          <cell r="O118">
            <v>1</v>
          </cell>
          <cell r="P118">
            <v>37</v>
          </cell>
        </row>
        <row r="119">
          <cell r="K119" t="str">
            <v>1122тр</v>
          </cell>
          <cell r="L119">
            <v>44727</v>
          </cell>
          <cell r="M119">
            <v>3</v>
          </cell>
          <cell r="N119" t="str">
            <v>D1-1, D1-2</v>
          </cell>
          <cell r="O119">
            <v>3</v>
          </cell>
          <cell r="P119">
            <v>90</v>
          </cell>
        </row>
        <row r="120">
          <cell r="K120" t="str">
            <v>1143г</v>
          </cell>
          <cell r="L120">
            <v>44846</v>
          </cell>
          <cell r="M120">
            <v>2</v>
          </cell>
          <cell r="N120" t="str">
            <v>D1-1</v>
          </cell>
          <cell r="O120">
            <v>1</v>
          </cell>
          <cell r="P120">
            <v>37</v>
          </cell>
        </row>
        <row r="121">
          <cell r="K121" t="str">
            <v>1130тр</v>
          </cell>
          <cell r="L121">
            <v>45039</v>
          </cell>
          <cell r="M121">
            <v>3</v>
          </cell>
          <cell r="N121" t="str">
            <v>D1-1, D1-2</v>
          </cell>
          <cell r="O121">
            <v>3</v>
          </cell>
          <cell r="P121">
            <v>90</v>
          </cell>
        </row>
        <row r="122">
          <cell r="K122">
            <v>1123</v>
          </cell>
          <cell r="L122">
            <v>45135</v>
          </cell>
          <cell r="M122">
            <v>1</v>
          </cell>
          <cell r="N122" t="str">
            <v>D1-1, D1-2</v>
          </cell>
          <cell r="O122">
            <v>2</v>
          </cell>
          <cell r="P122">
            <v>41</v>
          </cell>
        </row>
        <row r="123">
          <cell r="K123">
            <v>1131</v>
          </cell>
          <cell r="L123">
            <v>45236</v>
          </cell>
          <cell r="M123">
            <v>1</v>
          </cell>
          <cell r="N123" t="str">
            <v>D1-1, D1-2</v>
          </cell>
          <cell r="O123">
            <v>2</v>
          </cell>
          <cell r="P123">
            <v>41</v>
          </cell>
        </row>
        <row r="124">
          <cell r="K124">
            <v>1098</v>
          </cell>
          <cell r="L124">
            <v>42668</v>
          </cell>
          <cell r="M124">
            <v>1</v>
          </cell>
          <cell r="N124" t="str">
            <v>D1-1</v>
          </cell>
          <cell r="O124">
            <v>1</v>
          </cell>
          <cell r="P124">
            <v>25</v>
          </cell>
        </row>
        <row r="125">
          <cell r="K125">
            <v>1073</v>
          </cell>
          <cell r="L125">
            <v>42769</v>
          </cell>
          <cell r="M125">
            <v>1</v>
          </cell>
          <cell r="N125" t="str">
            <v>D1-1</v>
          </cell>
          <cell r="O125">
            <v>1</v>
          </cell>
          <cell r="P125">
            <v>25</v>
          </cell>
        </row>
        <row r="126">
          <cell r="K126">
            <v>1090</v>
          </cell>
          <cell r="L126">
            <v>42870</v>
          </cell>
          <cell r="M126">
            <v>1</v>
          </cell>
          <cell r="N126" t="str">
            <v>D1-1</v>
          </cell>
          <cell r="O126">
            <v>1</v>
          </cell>
          <cell r="P126">
            <v>25</v>
          </cell>
        </row>
        <row r="127">
          <cell r="K127">
            <v>1104</v>
          </cell>
          <cell r="L127">
            <v>42971</v>
          </cell>
          <cell r="M127">
            <v>1</v>
          </cell>
          <cell r="N127" t="str">
            <v>D1-1</v>
          </cell>
          <cell r="O127">
            <v>1</v>
          </cell>
          <cell r="P127">
            <v>25</v>
          </cell>
        </row>
        <row r="128">
          <cell r="K128">
            <v>1072</v>
          </cell>
          <cell r="L128">
            <v>43072</v>
          </cell>
          <cell r="M128">
            <v>1</v>
          </cell>
          <cell r="N128" t="str">
            <v>D1-1</v>
          </cell>
          <cell r="O128">
            <v>1</v>
          </cell>
          <cell r="P128">
            <v>25</v>
          </cell>
        </row>
        <row r="129">
          <cell r="K129">
            <v>1097</v>
          </cell>
          <cell r="L129">
            <v>43173</v>
          </cell>
          <cell r="M129">
            <v>1</v>
          </cell>
          <cell r="N129" t="str">
            <v>D1-1</v>
          </cell>
          <cell r="O129">
            <v>1</v>
          </cell>
          <cell r="P129">
            <v>25</v>
          </cell>
        </row>
        <row r="130">
          <cell r="K130">
            <v>1089</v>
          </cell>
          <cell r="L130">
            <v>43274</v>
          </cell>
          <cell r="M130">
            <v>1</v>
          </cell>
          <cell r="N130" t="str">
            <v>D1-1</v>
          </cell>
          <cell r="O130">
            <v>1</v>
          </cell>
          <cell r="P130">
            <v>25</v>
          </cell>
        </row>
        <row r="131">
          <cell r="K131">
            <v>1096</v>
          </cell>
          <cell r="L131">
            <v>43375</v>
          </cell>
          <cell r="M131">
            <v>1</v>
          </cell>
          <cell r="N131" t="str">
            <v>D1-1</v>
          </cell>
          <cell r="O131">
            <v>1</v>
          </cell>
          <cell r="P131">
            <v>25</v>
          </cell>
        </row>
        <row r="132">
          <cell r="K132">
            <v>1095</v>
          </cell>
          <cell r="L132">
            <v>43476</v>
          </cell>
          <cell r="M132">
            <v>1</v>
          </cell>
          <cell r="N132" t="str">
            <v>D1-1</v>
          </cell>
          <cell r="O132">
            <v>1</v>
          </cell>
          <cell r="P132">
            <v>25</v>
          </cell>
        </row>
        <row r="133">
          <cell r="K133" t="str">
            <v>1051г</v>
          </cell>
          <cell r="L133">
            <v>43679</v>
          </cell>
          <cell r="M133">
            <v>2</v>
          </cell>
          <cell r="N133" t="str">
            <v>D1-1</v>
          </cell>
          <cell r="O133">
            <v>1</v>
          </cell>
          <cell r="P133">
            <v>37</v>
          </cell>
        </row>
        <row r="134">
          <cell r="K134" t="str">
            <v>1050г</v>
          </cell>
          <cell r="L134">
            <v>43803</v>
          </cell>
          <cell r="M134">
            <v>2</v>
          </cell>
          <cell r="N134" t="str">
            <v>D1-1</v>
          </cell>
          <cell r="O134">
            <v>1</v>
          </cell>
          <cell r="P134">
            <v>37</v>
          </cell>
        </row>
        <row r="135">
          <cell r="K135" t="str">
            <v>1057г</v>
          </cell>
          <cell r="L135">
            <v>43927</v>
          </cell>
          <cell r="M135">
            <v>2</v>
          </cell>
          <cell r="N135" t="str">
            <v>D1-1</v>
          </cell>
          <cell r="O135">
            <v>1</v>
          </cell>
          <cell r="P135">
            <v>37</v>
          </cell>
        </row>
        <row r="136">
          <cell r="K136">
            <v>1047</v>
          </cell>
          <cell r="L136">
            <v>44028</v>
          </cell>
          <cell r="M136">
            <v>1</v>
          </cell>
          <cell r="N136" t="str">
            <v>D1-1</v>
          </cell>
          <cell r="O136">
            <v>1</v>
          </cell>
          <cell r="P136">
            <v>25</v>
          </cell>
        </row>
        <row r="137">
          <cell r="K137">
            <v>1049</v>
          </cell>
          <cell r="L137">
            <v>44129</v>
          </cell>
          <cell r="M137">
            <v>1</v>
          </cell>
          <cell r="N137" t="str">
            <v>D1-1</v>
          </cell>
          <cell r="O137">
            <v>1</v>
          </cell>
          <cell r="P137">
            <v>25</v>
          </cell>
        </row>
        <row r="138">
          <cell r="K138" t="str">
            <v>1060г</v>
          </cell>
          <cell r="L138">
            <v>44253</v>
          </cell>
          <cell r="M138">
            <v>2</v>
          </cell>
          <cell r="N138" t="str">
            <v>D1-1</v>
          </cell>
          <cell r="O138">
            <v>1</v>
          </cell>
          <cell r="P138">
            <v>37</v>
          </cell>
        </row>
        <row r="139">
          <cell r="K139">
            <v>1056</v>
          </cell>
          <cell r="L139">
            <v>44354</v>
          </cell>
          <cell r="M139">
            <v>1</v>
          </cell>
          <cell r="N139" t="str">
            <v>D1-1</v>
          </cell>
          <cell r="O139">
            <v>1</v>
          </cell>
          <cell r="P139">
            <v>25</v>
          </cell>
        </row>
        <row r="140">
          <cell r="K140">
            <v>1148</v>
          </cell>
          <cell r="L140">
            <v>44534</v>
          </cell>
          <cell r="M140">
            <v>1</v>
          </cell>
          <cell r="N140" t="str">
            <v>D1-1, D1-2</v>
          </cell>
          <cell r="O140">
            <v>2</v>
          </cell>
          <cell r="P140">
            <v>41</v>
          </cell>
        </row>
        <row r="141">
          <cell r="K141" t="str">
            <v>1155тр</v>
          </cell>
          <cell r="L141">
            <v>44727</v>
          </cell>
          <cell r="M141">
            <v>3</v>
          </cell>
          <cell r="N141" t="str">
            <v>D1-1, D1-2</v>
          </cell>
          <cell r="O141">
            <v>3</v>
          </cell>
          <cell r="P141">
            <v>90</v>
          </cell>
        </row>
        <row r="142">
          <cell r="K142" t="str">
            <v>1156тр</v>
          </cell>
          <cell r="L142">
            <v>44915</v>
          </cell>
          <cell r="M142">
            <v>3</v>
          </cell>
          <cell r="N142" t="str">
            <v>D1-1, D1-2</v>
          </cell>
          <cell r="O142">
            <v>3</v>
          </cell>
          <cell r="P142">
            <v>90</v>
          </cell>
        </row>
        <row r="143">
          <cell r="K143">
            <v>1168</v>
          </cell>
          <cell r="L143">
            <v>45011</v>
          </cell>
          <cell r="M143">
            <v>1</v>
          </cell>
          <cell r="N143" t="str">
            <v>D1-1, D1-2</v>
          </cell>
          <cell r="O143">
            <v>2</v>
          </cell>
          <cell r="P143">
            <v>41</v>
          </cell>
        </row>
      </sheetData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IS87"/>
  <sheetViews>
    <sheetView tabSelected="1" view="pageBreakPreview" zoomScaleNormal="100" zoomScaleSheetLayoutView="100" workbookViewId="0">
      <selection activeCell="E25" sqref="E25"/>
    </sheetView>
  </sheetViews>
  <sheetFormatPr defaultRowHeight="15" x14ac:dyDescent="0.25"/>
  <cols>
    <col min="1" max="1" width="4.85546875" style="5" customWidth="1"/>
    <col min="2" max="2" width="60.85546875" style="5" customWidth="1"/>
    <col min="3" max="3" width="9.85546875" style="5" bestFit="1" customWidth="1"/>
    <col min="4" max="4" width="17.7109375" style="5" customWidth="1"/>
    <col min="5" max="6" width="18.28515625" style="5" customWidth="1"/>
    <col min="7" max="7" width="9" style="5" bestFit="1" customWidth="1"/>
    <col min="8" max="8" width="12.28515625" style="5" bestFit="1" customWidth="1"/>
    <col min="9" max="162" width="9.140625" style="5"/>
    <col min="163" max="163" width="4.140625" style="5" customWidth="1"/>
    <col min="164" max="164" width="56.28515625" style="5" customWidth="1"/>
    <col min="165" max="165" width="15.85546875" style="5" customWidth="1"/>
    <col min="166" max="168" width="18.140625" style="5" customWidth="1"/>
    <col min="169" max="169" width="9.140625" style="5"/>
    <col min="170" max="170" width="28" style="5" customWidth="1"/>
    <col min="171" max="171" width="13.28515625" style="5" bestFit="1" customWidth="1"/>
    <col min="172" max="172" width="10.7109375" style="5" bestFit="1" customWidth="1"/>
    <col min="173" max="173" width="17" style="5" customWidth="1"/>
    <col min="174" max="174" width="18.140625" style="5" bestFit="1" customWidth="1"/>
    <col min="175" max="175" width="17.42578125" style="5" customWidth="1"/>
    <col min="176" max="176" width="7.5703125" style="5" bestFit="1" customWidth="1"/>
    <col min="177" max="253" width="9.140625" style="5"/>
    <col min="254" max="254" width="4.85546875" style="5" customWidth="1"/>
    <col min="255" max="255" width="57.42578125" style="5" customWidth="1"/>
    <col min="256" max="256" width="18" style="5" bestFit="1" customWidth="1"/>
    <col min="257" max="259" width="18.140625" style="5" customWidth="1"/>
    <col min="260" max="260" width="12.7109375" style="5" customWidth="1"/>
    <col min="261" max="418" width="9.140625" style="5"/>
    <col min="419" max="419" width="4.140625" style="5" customWidth="1"/>
    <col min="420" max="420" width="56.28515625" style="5" customWidth="1"/>
    <col min="421" max="421" width="15.85546875" style="5" customWidth="1"/>
    <col min="422" max="424" width="18.140625" style="5" customWidth="1"/>
    <col min="425" max="425" width="9.140625" style="5"/>
    <col min="426" max="426" width="28" style="5" customWidth="1"/>
    <col min="427" max="427" width="13.28515625" style="5" bestFit="1" customWidth="1"/>
    <col min="428" max="428" width="10.7109375" style="5" bestFit="1" customWidth="1"/>
    <col min="429" max="429" width="17" style="5" customWidth="1"/>
    <col min="430" max="430" width="18.140625" style="5" bestFit="1" customWidth="1"/>
    <col min="431" max="431" width="17.42578125" style="5" customWidth="1"/>
    <col min="432" max="432" width="7.5703125" style="5" bestFit="1" customWidth="1"/>
    <col min="433" max="509" width="9.140625" style="5"/>
    <col min="510" max="510" width="4.85546875" style="5" customWidth="1"/>
    <col min="511" max="511" width="57.42578125" style="5" customWidth="1"/>
    <col min="512" max="512" width="18" style="5" bestFit="1" customWidth="1"/>
    <col min="513" max="515" width="18.140625" style="5" customWidth="1"/>
    <col min="516" max="516" width="12.7109375" style="5" customWidth="1"/>
    <col min="517" max="674" width="9.140625" style="5"/>
    <col min="675" max="675" width="4.140625" style="5" customWidth="1"/>
    <col min="676" max="676" width="56.28515625" style="5" customWidth="1"/>
    <col min="677" max="677" width="15.85546875" style="5" customWidth="1"/>
    <col min="678" max="680" width="18.140625" style="5" customWidth="1"/>
    <col min="681" max="681" width="9.140625" style="5"/>
    <col min="682" max="682" width="28" style="5" customWidth="1"/>
    <col min="683" max="683" width="13.28515625" style="5" bestFit="1" customWidth="1"/>
    <col min="684" max="684" width="10.7109375" style="5" bestFit="1" customWidth="1"/>
    <col min="685" max="685" width="17" style="5" customWidth="1"/>
    <col min="686" max="686" width="18.140625" style="5" bestFit="1" customWidth="1"/>
    <col min="687" max="687" width="17.42578125" style="5" customWidth="1"/>
    <col min="688" max="688" width="7.5703125" style="5" bestFit="1" customWidth="1"/>
    <col min="689" max="765" width="9.140625" style="5"/>
    <col min="766" max="766" width="4.85546875" style="5" customWidth="1"/>
    <col min="767" max="767" width="57.42578125" style="5" customWidth="1"/>
    <col min="768" max="768" width="18" style="5" bestFit="1" customWidth="1"/>
    <col min="769" max="771" width="18.140625" style="5" customWidth="1"/>
    <col min="772" max="772" width="12.7109375" style="5" customWidth="1"/>
    <col min="773" max="930" width="9.140625" style="5"/>
    <col min="931" max="931" width="4.140625" style="5" customWidth="1"/>
    <col min="932" max="932" width="56.28515625" style="5" customWidth="1"/>
    <col min="933" max="933" width="15.85546875" style="5" customWidth="1"/>
    <col min="934" max="936" width="18.140625" style="5" customWidth="1"/>
    <col min="937" max="937" width="9.140625" style="5"/>
    <col min="938" max="938" width="28" style="5" customWidth="1"/>
    <col min="939" max="939" width="13.28515625" style="5" bestFit="1" customWidth="1"/>
    <col min="940" max="940" width="10.7109375" style="5" bestFit="1" customWidth="1"/>
    <col min="941" max="941" width="17" style="5" customWidth="1"/>
    <col min="942" max="942" width="18.140625" style="5" bestFit="1" customWidth="1"/>
    <col min="943" max="943" width="17.42578125" style="5" customWidth="1"/>
    <col min="944" max="944" width="7.5703125" style="5" bestFit="1" customWidth="1"/>
    <col min="945" max="1021" width="9.140625" style="5"/>
    <col min="1022" max="1022" width="4.85546875" style="5" customWidth="1"/>
    <col min="1023" max="1023" width="57.42578125" style="5" customWidth="1"/>
    <col min="1024" max="1024" width="18" style="5" bestFit="1" customWidth="1"/>
    <col min="1025" max="1027" width="18.140625" style="5" customWidth="1"/>
    <col min="1028" max="1028" width="12.7109375" style="5" customWidth="1"/>
    <col min="1029" max="1186" width="9.140625" style="5"/>
    <col min="1187" max="1187" width="4.140625" style="5" customWidth="1"/>
    <col min="1188" max="1188" width="56.28515625" style="5" customWidth="1"/>
    <col min="1189" max="1189" width="15.85546875" style="5" customWidth="1"/>
    <col min="1190" max="1192" width="18.140625" style="5" customWidth="1"/>
    <col min="1193" max="1193" width="9.140625" style="5"/>
    <col min="1194" max="1194" width="28" style="5" customWidth="1"/>
    <col min="1195" max="1195" width="13.28515625" style="5" bestFit="1" customWidth="1"/>
    <col min="1196" max="1196" width="10.7109375" style="5" bestFit="1" customWidth="1"/>
    <col min="1197" max="1197" width="17" style="5" customWidth="1"/>
    <col min="1198" max="1198" width="18.140625" style="5" bestFit="1" customWidth="1"/>
    <col min="1199" max="1199" width="17.42578125" style="5" customWidth="1"/>
    <col min="1200" max="1200" width="7.5703125" style="5" bestFit="1" customWidth="1"/>
    <col min="1201" max="1277" width="9.140625" style="5"/>
    <col min="1278" max="1278" width="4.85546875" style="5" customWidth="1"/>
    <col min="1279" max="1279" width="57.42578125" style="5" customWidth="1"/>
    <col min="1280" max="1280" width="18" style="5" bestFit="1" customWidth="1"/>
    <col min="1281" max="1283" width="18.140625" style="5" customWidth="1"/>
    <col min="1284" max="1284" width="12.7109375" style="5" customWidth="1"/>
    <col min="1285" max="1442" width="9.140625" style="5"/>
    <col min="1443" max="1443" width="4.140625" style="5" customWidth="1"/>
    <col min="1444" max="1444" width="56.28515625" style="5" customWidth="1"/>
    <col min="1445" max="1445" width="15.85546875" style="5" customWidth="1"/>
    <col min="1446" max="1448" width="18.140625" style="5" customWidth="1"/>
    <col min="1449" max="1449" width="9.140625" style="5"/>
    <col min="1450" max="1450" width="28" style="5" customWidth="1"/>
    <col min="1451" max="1451" width="13.28515625" style="5" bestFit="1" customWidth="1"/>
    <col min="1452" max="1452" width="10.7109375" style="5" bestFit="1" customWidth="1"/>
    <col min="1453" max="1453" width="17" style="5" customWidth="1"/>
    <col min="1454" max="1454" width="18.140625" style="5" bestFit="1" customWidth="1"/>
    <col min="1455" max="1455" width="17.42578125" style="5" customWidth="1"/>
    <col min="1456" max="1456" width="7.5703125" style="5" bestFit="1" customWidth="1"/>
    <col min="1457" max="1533" width="9.140625" style="5"/>
    <col min="1534" max="1534" width="4.85546875" style="5" customWidth="1"/>
    <col min="1535" max="1535" width="57.42578125" style="5" customWidth="1"/>
    <col min="1536" max="1536" width="18" style="5" bestFit="1" customWidth="1"/>
    <col min="1537" max="1539" width="18.140625" style="5" customWidth="1"/>
    <col min="1540" max="1540" width="12.7109375" style="5" customWidth="1"/>
    <col min="1541" max="1698" width="9.140625" style="5"/>
    <col min="1699" max="1699" width="4.140625" style="5" customWidth="1"/>
    <col min="1700" max="1700" width="56.28515625" style="5" customWidth="1"/>
    <col min="1701" max="1701" width="15.85546875" style="5" customWidth="1"/>
    <col min="1702" max="1704" width="18.140625" style="5" customWidth="1"/>
    <col min="1705" max="1705" width="9.140625" style="5"/>
    <col min="1706" max="1706" width="28" style="5" customWidth="1"/>
    <col min="1707" max="1707" width="13.28515625" style="5" bestFit="1" customWidth="1"/>
    <col min="1708" max="1708" width="10.7109375" style="5" bestFit="1" customWidth="1"/>
    <col min="1709" max="1709" width="17" style="5" customWidth="1"/>
    <col min="1710" max="1710" width="18.140625" style="5" bestFit="1" customWidth="1"/>
    <col min="1711" max="1711" width="17.42578125" style="5" customWidth="1"/>
    <col min="1712" max="1712" width="7.5703125" style="5" bestFit="1" customWidth="1"/>
    <col min="1713" max="1789" width="9.140625" style="5"/>
    <col min="1790" max="1790" width="4.85546875" style="5" customWidth="1"/>
    <col min="1791" max="1791" width="57.42578125" style="5" customWidth="1"/>
    <col min="1792" max="1792" width="18" style="5" bestFit="1" customWidth="1"/>
    <col min="1793" max="1795" width="18.140625" style="5" customWidth="1"/>
    <col min="1796" max="1796" width="12.7109375" style="5" customWidth="1"/>
    <col min="1797" max="1954" width="9.140625" style="5"/>
    <col min="1955" max="1955" width="4.140625" style="5" customWidth="1"/>
    <col min="1956" max="1956" width="56.28515625" style="5" customWidth="1"/>
    <col min="1957" max="1957" width="15.85546875" style="5" customWidth="1"/>
    <col min="1958" max="1960" width="18.140625" style="5" customWidth="1"/>
    <col min="1961" max="1961" width="9.140625" style="5"/>
    <col min="1962" max="1962" width="28" style="5" customWidth="1"/>
    <col min="1963" max="1963" width="13.28515625" style="5" bestFit="1" customWidth="1"/>
    <col min="1964" max="1964" width="10.7109375" style="5" bestFit="1" customWidth="1"/>
    <col min="1965" max="1965" width="17" style="5" customWidth="1"/>
    <col min="1966" max="1966" width="18.140625" style="5" bestFit="1" customWidth="1"/>
    <col min="1967" max="1967" width="17.42578125" style="5" customWidth="1"/>
    <col min="1968" max="1968" width="7.5703125" style="5" bestFit="1" customWidth="1"/>
    <col min="1969" max="2045" width="9.140625" style="5"/>
    <col min="2046" max="2046" width="4.85546875" style="5" customWidth="1"/>
    <col min="2047" max="2047" width="57.42578125" style="5" customWidth="1"/>
    <col min="2048" max="2048" width="18" style="5" bestFit="1" customWidth="1"/>
    <col min="2049" max="2051" width="18.140625" style="5" customWidth="1"/>
    <col min="2052" max="2052" width="12.7109375" style="5" customWidth="1"/>
    <col min="2053" max="2210" width="9.140625" style="5"/>
    <col min="2211" max="2211" width="4.140625" style="5" customWidth="1"/>
    <col min="2212" max="2212" width="56.28515625" style="5" customWidth="1"/>
    <col min="2213" max="2213" width="15.85546875" style="5" customWidth="1"/>
    <col min="2214" max="2216" width="18.140625" style="5" customWidth="1"/>
    <col min="2217" max="2217" width="9.140625" style="5"/>
    <col min="2218" max="2218" width="28" style="5" customWidth="1"/>
    <col min="2219" max="2219" width="13.28515625" style="5" bestFit="1" customWidth="1"/>
    <col min="2220" max="2220" width="10.7109375" style="5" bestFit="1" customWidth="1"/>
    <col min="2221" max="2221" width="17" style="5" customWidth="1"/>
    <col min="2222" max="2222" width="18.140625" style="5" bestFit="1" customWidth="1"/>
    <col min="2223" max="2223" width="17.42578125" style="5" customWidth="1"/>
    <col min="2224" max="2224" width="7.5703125" style="5" bestFit="1" customWidth="1"/>
    <col min="2225" max="2301" width="9.140625" style="5"/>
    <col min="2302" max="2302" width="4.85546875" style="5" customWidth="1"/>
    <col min="2303" max="2303" width="57.42578125" style="5" customWidth="1"/>
    <col min="2304" max="2304" width="18" style="5" bestFit="1" customWidth="1"/>
    <col min="2305" max="2307" width="18.140625" style="5" customWidth="1"/>
    <col min="2308" max="2308" width="12.7109375" style="5" customWidth="1"/>
    <col min="2309" max="2466" width="9.140625" style="5"/>
    <col min="2467" max="2467" width="4.140625" style="5" customWidth="1"/>
    <col min="2468" max="2468" width="56.28515625" style="5" customWidth="1"/>
    <col min="2469" max="2469" width="15.85546875" style="5" customWidth="1"/>
    <col min="2470" max="2472" width="18.140625" style="5" customWidth="1"/>
    <col min="2473" max="2473" width="9.140625" style="5"/>
    <col min="2474" max="2474" width="28" style="5" customWidth="1"/>
    <col min="2475" max="2475" width="13.28515625" style="5" bestFit="1" customWidth="1"/>
    <col min="2476" max="2476" width="10.7109375" style="5" bestFit="1" customWidth="1"/>
    <col min="2477" max="2477" width="17" style="5" customWidth="1"/>
    <col min="2478" max="2478" width="18.140625" style="5" bestFit="1" customWidth="1"/>
    <col min="2479" max="2479" width="17.42578125" style="5" customWidth="1"/>
    <col min="2480" max="2480" width="7.5703125" style="5" bestFit="1" customWidth="1"/>
    <col min="2481" max="2557" width="9.140625" style="5"/>
    <col min="2558" max="2558" width="4.85546875" style="5" customWidth="1"/>
    <col min="2559" max="2559" width="57.42578125" style="5" customWidth="1"/>
    <col min="2560" max="2560" width="18" style="5" bestFit="1" customWidth="1"/>
    <col min="2561" max="2563" width="18.140625" style="5" customWidth="1"/>
    <col min="2564" max="2564" width="12.7109375" style="5" customWidth="1"/>
    <col min="2565" max="2722" width="9.140625" style="5"/>
    <col min="2723" max="2723" width="4.140625" style="5" customWidth="1"/>
    <col min="2724" max="2724" width="56.28515625" style="5" customWidth="1"/>
    <col min="2725" max="2725" width="15.85546875" style="5" customWidth="1"/>
    <col min="2726" max="2728" width="18.140625" style="5" customWidth="1"/>
    <col min="2729" max="2729" width="9.140625" style="5"/>
    <col min="2730" max="2730" width="28" style="5" customWidth="1"/>
    <col min="2731" max="2731" width="13.28515625" style="5" bestFit="1" customWidth="1"/>
    <col min="2732" max="2732" width="10.7109375" style="5" bestFit="1" customWidth="1"/>
    <col min="2733" max="2733" width="17" style="5" customWidth="1"/>
    <col min="2734" max="2734" width="18.140625" style="5" bestFit="1" customWidth="1"/>
    <col min="2735" max="2735" width="17.42578125" style="5" customWidth="1"/>
    <col min="2736" max="2736" width="7.5703125" style="5" bestFit="1" customWidth="1"/>
    <col min="2737" max="2813" width="9.140625" style="5"/>
    <col min="2814" max="2814" width="4.85546875" style="5" customWidth="1"/>
    <col min="2815" max="2815" width="57.42578125" style="5" customWidth="1"/>
    <col min="2816" max="2816" width="18" style="5" bestFit="1" customWidth="1"/>
    <col min="2817" max="2819" width="18.140625" style="5" customWidth="1"/>
    <col min="2820" max="2820" width="12.7109375" style="5" customWidth="1"/>
    <col min="2821" max="2978" width="9.140625" style="5"/>
    <col min="2979" max="2979" width="4.140625" style="5" customWidth="1"/>
    <col min="2980" max="2980" width="56.28515625" style="5" customWidth="1"/>
    <col min="2981" max="2981" width="15.85546875" style="5" customWidth="1"/>
    <col min="2982" max="2984" width="18.140625" style="5" customWidth="1"/>
    <col min="2985" max="2985" width="9.140625" style="5"/>
    <col min="2986" max="2986" width="28" style="5" customWidth="1"/>
    <col min="2987" max="2987" width="13.28515625" style="5" bestFit="1" customWidth="1"/>
    <col min="2988" max="2988" width="10.7109375" style="5" bestFit="1" customWidth="1"/>
    <col min="2989" max="2989" width="17" style="5" customWidth="1"/>
    <col min="2990" max="2990" width="18.140625" style="5" bestFit="1" customWidth="1"/>
    <col min="2991" max="2991" width="17.42578125" style="5" customWidth="1"/>
    <col min="2992" max="2992" width="7.5703125" style="5" bestFit="1" customWidth="1"/>
    <col min="2993" max="3069" width="9.140625" style="5"/>
    <col min="3070" max="3070" width="4.85546875" style="5" customWidth="1"/>
    <col min="3071" max="3071" width="57.42578125" style="5" customWidth="1"/>
    <col min="3072" max="3072" width="18" style="5" bestFit="1" customWidth="1"/>
    <col min="3073" max="3075" width="18.140625" style="5" customWidth="1"/>
    <col min="3076" max="3076" width="12.7109375" style="5" customWidth="1"/>
    <col min="3077" max="3234" width="9.140625" style="5"/>
    <col min="3235" max="3235" width="4.140625" style="5" customWidth="1"/>
    <col min="3236" max="3236" width="56.28515625" style="5" customWidth="1"/>
    <col min="3237" max="3237" width="15.85546875" style="5" customWidth="1"/>
    <col min="3238" max="3240" width="18.140625" style="5" customWidth="1"/>
    <col min="3241" max="3241" width="9.140625" style="5"/>
    <col min="3242" max="3242" width="28" style="5" customWidth="1"/>
    <col min="3243" max="3243" width="13.28515625" style="5" bestFit="1" customWidth="1"/>
    <col min="3244" max="3244" width="10.7109375" style="5" bestFit="1" customWidth="1"/>
    <col min="3245" max="3245" width="17" style="5" customWidth="1"/>
    <col min="3246" max="3246" width="18.140625" style="5" bestFit="1" customWidth="1"/>
    <col min="3247" max="3247" width="17.42578125" style="5" customWidth="1"/>
    <col min="3248" max="3248" width="7.5703125" style="5" bestFit="1" customWidth="1"/>
    <col min="3249" max="3325" width="9.140625" style="5"/>
    <col min="3326" max="3326" width="4.85546875" style="5" customWidth="1"/>
    <col min="3327" max="3327" width="57.42578125" style="5" customWidth="1"/>
    <col min="3328" max="3328" width="18" style="5" bestFit="1" customWidth="1"/>
    <col min="3329" max="3331" width="18.140625" style="5" customWidth="1"/>
    <col min="3332" max="3332" width="12.7109375" style="5" customWidth="1"/>
    <col min="3333" max="3490" width="9.140625" style="5"/>
    <col min="3491" max="3491" width="4.140625" style="5" customWidth="1"/>
    <col min="3492" max="3492" width="56.28515625" style="5" customWidth="1"/>
    <col min="3493" max="3493" width="15.85546875" style="5" customWidth="1"/>
    <col min="3494" max="3496" width="18.140625" style="5" customWidth="1"/>
    <col min="3497" max="3497" width="9.140625" style="5"/>
    <col min="3498" max="3498" width="28" style="5" customWidth="1"/>
    <col min="3499" max="3499" width="13.28515625" style="5" bestFit="1" customWidth="1"/>
    <col min="3500" max="3500" width="10.7109375" style="5" bestFit="1" customWidth="1"/>
    <col min="3501" max="3501" width="17" style="5" customWidth="1"/>
    <col min="3502" max="3502" width="18.140625" style="5" bestFit="1" customWidth="1"/>
    <col min="3503" max="3503" width="17.42578125" style="5" customWidth="1"/>
    <col min="3504" max="3504" width="7.5703125" style="5" bestFit="1" customWidth="1"/>
    <col min="3505" max="3581" width="9.140625" style="5"/>
    <col min="3582" max="3582" width="4.85546875" style="5" customWidth="1"/>
    <col min="3583" max="3583" width="57.42578125" style="5" customWidth="1"/>
    <col min="3584" max="3584" width="18" style="5" bestFit="1" customWidth="1"/>
    <col min="3585" max="3587" width="18.140625" style="5" customWidth="1"/>
    <col min="3588" max="3588" width="12.7109375" style="5" customWidth="1"/>
    <col min="3589" max="3746" width="9.140625" style="5"/>
    <col min="3747" max="3747" width="4.140625" style="5" customWidth="1"/>
    <col min="3748" max="3748" width="56.28515625" style="5" customWidth="1"/>
    <col min="3749" max="3749" width="15.85546875" style="5" customWidth="1"/>
    <col min="3750" max="3752" width="18.140625" style="5" customWidth="1"/>
    <col min="3753" max="3753" width="9.140625" style="5"/>
    <col min="3754" max="3754" width="28" style="5" customWidth="1"/>
    <col min="3755" max="3755" width="13.28515625" style="5" bestFit="1" customWidth="1"/>
    <col min="3756" max="3756" width="10.7109375" style="5" bestFit="1" customWidth="1"/>
    <col min="3757" max="3757" width="17" style="5" customWidth="1"/>
    <col min="3758" max="3758" width="18.140625" style="5" bestFit="1" customWidth="1"/>
    <col min="3759" max="3759" width="17.42578125" style="5" customWidth="1"/>
    <col min="3760" max="3760" width="7.5703125" style="5" bestFit="1" customWidth="1"/>
    <col min="3761" max="3837" width="9.140625" style="5"/>
    <col min="3838" max="3838" width="4.85546875" style="5" customWidth="1"/>
    <col min="3839" max="3839" width="57.42578125" style="5" customWidth="1"/>
    <col min="3840" max="3840" width="18" style="5" bestFit="1" customWidth="1"/>
    <col min="3841" max="3843" width="18.140625" style="5" customWidth="1"/>
    <col min="3844" max="3844" width="12.7109375" style="5" customWidth="1"/>
    <col min="3845" max="4002" width="9.140625" style="5"/>
    <col min="4003" max="4003" width="4.140625" style="5" customWidth="1"/>
    <col min="4004" max="4004" width="56.28515625" style="5" customWidth="1"/>
    <col min="4005" max="4005" width="15.85546875" style="5" customWidth="1"/>
    <col min="4006" max="4008" width="18.140625" style="5" customWidth="1"/>
    <col min="4009" max="4009" width="9.140625" style="5"/>
    <col min="4010" max="4010" width="28" style="5" customWidth="1"/>
    <col min="4011" max="4011" width="13.28515625" style="5" bestFit="1" customWidth="1"/>
    <col min="4012" max="4012" width="10.7109375" style="5" bestFit="1" customWidth="1"/>
    <col min="4013" max="4013" width="17" style="5" customWidth="1"/>
    <col min="4014" max="4014" width="18.140625" style="5" bestFit="1" customWidth="1"/>
    <col min="4015" max="4015" width="17.42578125" style="5" customWidth="1"/>
    <col min="4016" max="4016" width="7.5703125" style="5" bestFit="1" customWidth="1"/>
    <col min="4017" max="4093" width="9.140625" style="5"/>
    <col min="4094" max="4094" width="4.85546875" style="5" customWidth="1"/>
    <col min="4095" max="4095" width="57.42578125" style="5" customWidth="1"/>
    <col min="4096" max="4096" width="18" style="5" bestFit="1" customWidth="1"/>
    <col min="4097" max="4099" width="18.140625" style="5" customWidth="1"/>
    <col min="4100" max="4100" width="12.7109375" style="5" customWidth="1"/>
    <col min="4101" max="4258" width="9.140625" style="5"/>
    <col min="4259" max="4259" width="4.140625" style="5" customWidth="1"/>
    <col min="4260" max="4260" width="56.28515625" style="5" customWidth="1"/>
    <col min="4261" max="4261" width="15.85546875" style="5" customWidth="1"/>
    <col min="4262" max="4264" width="18.140625" style="5" customWidth="1"/>
    <col min="4265" max="4265" width="9.140625" style="5"/>
    <col min="4266" max="4266" width="28" style="5" customWidth="1"/>
    <col min="4267" max="4267" width="13.28515625" style="5" bestFit="1" customWidth="1"/>
    <col min="4268" max="4268" width="10.7109375" style="5" bestFit="1" customWidth="1"/>
    <col min="4269" max="4269" width="17" style="5" customWidth="1"/>
    <col min="4270" max="4270" width="18.140625" style="5" bestFit="1" customWidth="1"/>
    <col min="4271" max="4271" width="17.42578125" style="5" customWidth="1"/>
    <col min="4272" max="4272" width="7.5703125" style="5" bestFit="1" customWidth="1"/>
    <col min="4273" max="4349" width="9.140625" style="5"/>
    <col min="4350" max="4350" width="4.85546875" style="5" customWidth="1"/>
    <col min="4351" max="4351" width="57.42578125" style="5" customWidth="1"/>
    <col min="4352" max="4352" width="18" style="5" bestFit="1" customWidth="1"/>
    <col min="4353" max="4355" width="18.140625" style="5" customWidth="1"/>
    <col min="4356" max="4356" width="12.7109375" style="5" customWidth="1"/>
    <col min="4357" max="4514" width="9.140625" style="5"/>
    <col min="4515" max="4515" width="4.140625" style="5" customWidth="1"/>
    <col min="4516" max="4516" width="56.28515625" style="5" customWidth="1"/>
    <col min="4517" max="4517" width="15.85546875" style="5" customWidth="1"/>
    <col min="4518" max="4520" width="18.140625" style="5" customWidth="1"/>
    <col min="4521" max="4521" width="9.140625" style="5"/>
    <col min="4522" max="4522" width="28" style="5" customWidth="1"/>
    <col min="4523" max="4523" width="13.28515625" style="5" bestFit="1" customWidth="1"/>
    <col min="4524" max="4524" width="10.7109375" style="5" bestFit="1" customWidth="1"/>
    <col min="4525" max="4525" width="17" style="5" customWidth="1"/>
    <col min="4526" max="4526" width="18.140625" style="5" bestFit="1" customWidth="1"/>
    <col min="4527" max="4527" width="17.42578125" style="5" customWidth="1"/>
    <col min="4528" max="4528" width="7.5703125" style="5" bestFit="1" customWidth="1"/>
    <col min="4529" max="4605" width="9.140625" style="5"/>
    <col min="4606" max="4606" width="4.85546875" style="5" customWidth="1"/>
    <col min="4607" max="4607" width="57.42578125" style="5" customWidth="1"/>
    <col min="4608" max="4608" width="18" style="5" bestFit="1" customWidth="1"/>
    <col min="4609" max="4611" width="18.140625" style="5" customWidth="1"/>
    <col min="4612" max="4612" width="12.7109375" style="5" customWidth="1"/>
    <col min="4613" max="4770" width="9.140625" style="5"/>
    <col min="4771" max="4771" width="4.140625" style="5" customWidth="1"/>
    <col min="4772" max="4772" width="56.28515625" style="5" customWidth="1"/>
    <col min="4773" max="4773" width="15.85546875" style="5" customWidth="1"/>
    <col min="4774" max="4776" width="18.140625" style="5" customWidth="1"/>
    <col min="4777" max="4777" width="9.140625" style="5"/>
    <col min="4778" max="4778" width="28" style="5" customWidth="1"/>
    <col min="4779" max="4779" width="13.28515625" style="5" bestFit="1" customWidth="1"/>
    <col min="4780" max="4780" width="10.7109375" style="5" bestFit="1" customWidth="1"/>
    <col min="4781" max="4781" width="17" style="5" customWidth="1"/>
    <col min="4782" max="4782" width="18.140625" style="5" bestFit="1" customWidth="1"/>
    <col min="4783" max="4783" width="17.42578125" style="5" customWidth="1"/>
    <col min="4784" max="4784" width="7.5703125" style="5" bestFit="1" customWidth="1"/>
    <col min="4785" max="4861" width="9.140625" style="5"/>
    <col min="4862" max="4862" width="4.85546875" style="5" customWidth="1"/>
    <col min="4863" max="4863" width="57.42578125" style="5" customWidth="1"/>
    <col min="4864" max="4864" width="18" style="5" bestFit="1" customWidth="1"/>
    <col min="4865" max="4867" width="18.140625" style="5" customWidth="1"/>
    <col min="4868" max="4868" width="12.7109375" style="5" customWidth="1"/>
    <col min="4869" max="5026" width="9.140625" style="5"/>
    <col min="5027" max="5027" width="4.140625" style="5" customWidth="1"/>
    <col min="5028" max="5028" width="56.28515625" style="5" customWidth="1"/>
    <col min="5029" max="5029" width="15.85546875" style="5" customWidth="1"/>
    <col min="5030" max="5032" width="18.140625" style="5" customWidth="1"/>
    <col min="5033" max="5033" width="9.140625" style="5"/>
    <col min="5034" max="5034" width="28" style="5" customWidth="1"/>
    <col min="5035" max="5035" width="13.28515625" style="5" bestFit="1" customWidth="1"/>
    <col min="5036" max="5036" width="10.7109375" style="5" bestFit="1" customWidth="1"/>
    <col min="5037" max="5037" width="17" style="5" customWidth="1"/>
    <col min="5038" max="5038" width="18.140625" style="5" bestFit="1" customWidth="1"/>
    <col min="5039" max="5039" width="17.42578125" style="5" customWidth="1"/>
    <col min="5040" max="5040" width="7.5703125" style="5" bestFit="1" customWidth="1"/>
    <col min="5041" max="5117" width="9.140625" style="5"/>
    <col min="5118" max="5118" width="4.85546875" style="5" customWidth="1"/>
    <col min="5119" max="5119" width="57.42578125" style="5" customWidth="1"/>
    <col min="5120" max="5120" width="18" style="5" bestFit="1" customWidth="1"/>
    <col min="5121" max="5123" width="18.140625" style="5" customWidth="1"/>
    <col min="5124" max="5124" width="12.7109375" style="5" customWidth="1"/>
    <col min="5125" max="5282" width="9.140625" style="5"/>
    <col min="5283" max="5283" width="4.140625" style="5" customWidth="1"/>
    <col min="5284" max="5284" width="56.28515625" style="5" customWidth="1"/>
    <col min="5285" max="5285" width="15.85546875" style="5" customWidth="1"/>
    <col min="5286" max="5288" width="18.140625" style="5" customWidth="1"/>
    <col min="5289" max="5289" width="9.140625" style="5"/>
    <col min="5290" max="5290" width="28" style="5" customWidth="1"/>
    <col min="5291" max="5291" width="13.28515625" style="5" bestFit="1" customWidth="1"/>
    <col min="5292" max="5292" width="10.7109375" style="5" bestFit="1" customWidth="1"/>
    <col min="5293" max="5293" width="17" style="5" customWidth="1"/>
    <col min="5294" max="5294" width="18.140625" style="5" bestFit="1" customWidth="1"/>
    <col min="5295" max="5295" width="17.42578125" style="5" customWidth="1"/>
    <col min="5296" max="5296" width="7.5703125" style="5" bestFit="1" customWidth="1"/>
    <col min="5297" max="5373" width="9.140625" style="5"/>
    <col min="5374" max="5374" width="4.85546875" style="5" customWidth="1"/>
    <col min="5375" max="5375" width="57.42578125" style="5" customWidth="1"/>
    <col min="5376" max="5376" width="18" style="5" bestFit="1" customWidth="1"/>
    <col min="5377" max="5379" width="18.140625" style="5" customWidth="1"/>
    <col min="5380" max="5380" width="12.7109375" style="5" customWidth="1"/>
    <col min="5381" max="5538" width="9.140625" style="5"/>
    <col min="5539" max="5539" width="4.140625" style="5" customWidth="1"/>
    <col min="5540" max="5540" width="56.28515625" style="5" customWidth="1"/>
    <col min="5541" max="5541" width="15.85546875" style="5" customWidth="1"/>
    <col min="5542" max="5544" width="18.140625" style="5" customWidth="1"/>
    <col min="5545" max="5545" width="9.140625" style="5"/>
    <col min="5546" max="5546" width="28" style="5" customWidth="1"/>
    <col min="5547" max="5547" width="13.28515625" style="5" bestFit="1" customWidth="1"/>
    <col min="5548" max="5548" width="10.7109375" style="5" bestFit="1" customWidth="1"/>
    <col min="5549" max="5549" width="17" style="5" customWidth="1"/>
    <col min="5550" max="5550" width="18.140625" style="5" bestFit="1" customWidth="1"/>
    <col min="5551" max="5551" width="17.42578125" style="5" customWidth="1"/>
    <col min="5552" max="5552" width="7.5703125" style="5" bestFit="1" customWidth="1"/>
    <col min="5553" max="5629" width="9.140625" style="5"/>
    <col min="5630" max="5630" width="4.85546875" style="5" customWidth="1"/>
    <col min="5631" max="5631" width="57.42578125" style="5" customWidth="1"/>
    <col min="5632" max="5632" width="18" style="5" bestFit="1" customWidth="1"/>
    <col min="5633" max="5635" width="18.140625" style="5" customWidth="1"/>
    <col min="5636" max="5636" width="12.7109375" style="5" customWidth="1"/>
    <col min="5637" max="5794" width="9.140625" style="5"/>
    <col min="5795" max="5795" width="4.140625" style="5" customWidth="1"/>
    <col min="5796" max="5796" width="56.28515625" style="5" customWidth="1"/>
    <col min="5797" max="5797" width="15.85546875" style="5" customWidth="1"/>
    <col min="5798" max="5800" width="18.140625" style="5" customWidth="1"/>
    <col min="5801" max="5801" width="9.140625" style="5"/>
    <col min="5802" max="5802" width="28" style="5" customWidth="1"/>
    <col min="5803" max="5803" width="13.28515625" style="5" bestFit="1" customWidth="1"/>
    <col min="5804" max="5804" width="10.7109375" style="5" bestFit="1" customWidth="1"/>
    <col min="5805" max="5805" width="17" style="5" customWidth="1"/>
    <col min="5806" max="5806" width="18.140625" style="5" bestFit="1" customWidth="1"/>
    <col min="5807" max="5807" width="17.42578125" style="5" customWidth="1"/>
    <col min="5808" max="5808" width="7.5703125" style="5" bestFit="1" customWidth="1"/>
    <col min="5809" max="5885" width="9.140625" style="5"/>
    <col min="5886" max="5886" width="4.85546875" style="5" customWidth="1"/>
    <col min="5887" max="5887" width="57.42578125" style="5" customWidth="1"/>
    <col min="5888" max="5888" width="18" style="5" bestFit="1" customWidth="1"/>
    <col min="5889" max="5891" width="18.140625" style="5" customWidth="1"/>
    <col min="5892" max="5892" width="12.7109375" style="5" customWidth="1"/>
    <col min="5893" max="6050" width="9.140625" style="5"/>
    <col min="6051" max="6051" width="4.140625" style="5" customWidth="1"/>
    <col min="6052" max="6052" width="56.28515625" style="5" customWidth="1"/>
    <col min="6053" max="6053" width="15.85546875" style="5" customWidth="1"/>
    <col min="6054" max="6056" width="18.140625" style="5" customWidth="1"/>
    <col min="6057" max="6057" width="9.140625" style="5"/>
    <col min="6058" max="6058" width="28" style="5" customWidth="1"/>
    <col min="6059" max="6059" width="13.28515625" style="5" bestFit="1" customWidth="1"/>
    <col min="6060" max="6060" width="10.7109375" style="5" bestFit="1" customWidth="1"/>
    <col min="6061" max="6061" width="17" style="5" customWidth="1"/>
    <col min="6062" max="6062" width="18.140625" style="5" bestFit="1" customWidth="1"/>
    <col min="6063" max="6063" width="17.42578125" style="5" customWidth="1"/>
    <col min="6064" max="6064" width="7.5703125" style="5" bestFit="1" customWidth="1"/>
    <col min="6065" max="6141" width="9.140625" style="5"/>
    <col min="6142" max="6142" width="4.85546875" style="5" customWidth="1"/>
    <col min="6143" max="6143" width="57.42578125" style="5" customWidth="1"/>
    <col min="6144" max="6144" width="18" style="5" bestFit="1" customWidth="1"/>
    <col min="6145" max="6147" width="18.140625" style="5" customWidth="1"/>
    <col min="6148" max="6148" width="12.7109375" style="5" customWidth="1"/>
    <col min="6149" max="6306" width="9.140625" style="5"/>
    <col min="6307" max="6307" width="4.140625" style="5" customWidth="1"/>
    <col min="6308" max="6308" width="56.28515625" style="5" customWidth="1"/>
    <col min="6309" max="6309" width="15.85546875" style="5" customWidth="1"/>
    <col min="6310" max="6312" width="18.140625" style="5" customWidth="1"/>
    <col min="6313" max="6313" width="9.140625" style="5"/>
    <col min="6314" max="6314" width="28" style="5" customWidth="1"/>
    <col min="6315" max="6315" width="13.28515625" style="5" bestFit="1" customWidth="1"/>
    <col min="6316" max="6316" width="10.7109375" style="5" bestFit="1" customWidth="1"/>
    <col min="6317" max="6317" width="17" style="5" customWidth="1"/>
    <col min="6318" max="6318" width="18.140625" style="5" bestFit="1" customWidth="1"/>
    <col min="6319" max="6319" width="17.42578125" style="5" customWidth="1"/>
    <col min="6320" max="6320" width="7.5703125" style="5" bestFit="1" customWidth="1"/>
    <col min="6321" max="6397" width="9.140625" style="5"/>
    <col min="6398" max="6398" width="4.85546875" style="5" customWidth="1"/>
    <col min="6399" max="6399" width="57.42578125" style="5" customWidth="1"/>
    <col min="6400" max="6400" width="18" style="5" bestFit="1" customWidth="1"/>
    <col min="6401" max="6403" width="18.140625" style="5" customWidth="1"/>
    <col min="6404" max="6404" width="12.7109375" style="5" customWidth="1"/>
    <col min="6405" max="6562" width="9.140625" style="5"/>
    <col min="6563" max="6563" width="4.140625" style="5" customWidth="1"/>
    <col min="6564" max="6564" width="56.28515625" style="5" customWidth="1"/>
    <col min="6565" max="6565" width="15.85546875" style="5" customWidth="1"/>
    <col min="6566" max="6568" width="18.140625" style="5" customWidth="1"/>
    <col min="6569" max="6569" width="9.140625" style="5"/>
    <col min="6570" max="6570" width="28" style="5" customWidth="1"/>
    <col min="6571" max="6571" width="13.28515625" style="5" bestFit="1" customWidth="1"/>
    <col min="6572" max="6572" width="10.7109375" style="5" bestFit="1" customWidth="1"/>
    <col min="6573" max="6573" width="17" style="5" customWidth="1"/>
    <col min="6574" max="6574" width="18.140625" style="5" bestFit="1" customWidth="1"/>
    <col min="6575" max="6575" width="17.42578125" style="5" customWidth="1"/>
    <col min="6576" max="6576" width="7.5703125" style="5" bestFit="1" customWidth="1"/>
    <col min="6577" max="6653" width="9.140625" style="5"/>
    <col min="6654" max="6654" width="4.85546875" style="5" customWidth="1"/>
    <col min="6655" max="6655" width="57.42578125" style="5" customWidth="1"/>
    <col min="6656" max="6656" width="18" style="5" bestFit="1" customWidth="1"/>
    <col min="6657" max="6659" width="18.140625" style="5" customWidth="1"/>
    <col min="6660" max="6660" width="12.7109375" style="5" customWidth="1"/>
    <col min="6661" max="6818" width="9.140625" style="5"/>
    <col min="6819" max="6819" width="4.140625" style="5" customWidth="1"/>
    <col min="6820" max="6820" width="56.28515625" style="5" customWidth="1"/>
    <col min="6821" max="6821" width="15.85546875" style="5" customWidth="1"/>
    <col min="6822" max="6824" width="18.140625" style="5" customWidth="1"/>
    <col min="6825" max="6825" width="9.140625" style="5"/>
    <col min="6826" max="6826" width="28" style="5" customWidth="1"/>
    <col min="6827" max="6827" width="13.28515625" style="5" bestFit="1" customWidth="1"/>
    <col min="6828" max="6828" width="10.7109375" style="5" bestFit="1" customWidth="1"/>
    <col min="6829" max="6829" width="17" style="5" customWidth="1"/>
    <col min="6830" max="6830" width="18.140625" style="5" bestFit="1" customWidth="1"/>
    <col min="6831" max="6831" width="17.42578125" style="5" customWidth="1"/>
    <col min="6832" max="6832" width="7.5703125" style="5" bestFit="1" customWidth="1"/>
    <col min="6833" max="6909" width="9.140625" style="5"/>
    <col min="6910" max="6910" width="4.85546875" style="5" customWidth="1"/>
    <col min="6911" max="6911" width="57.42578125" style="5" customWidth="1"/>
    <col min="6912" max="6912" width="18" style="5" bestFit="1" customWidth="1"/>
    <col min="6913" max="6915" width="18.140625" style="5" customWidth="1"/>
    <col min="6916" max="6916" width="12.7109375" style="5" customWidth="1"/>
    <col min="6917" max="7074" width="9.140625" style="5"/>
    <col min="7075" max="7075" width="4.140625" style="5" customWidth="1"/>
    <col min="7076" max="7076" width="56.28515625" style="5" customWidth="1"/>
    <col min="7077" max="7077" width="15.85546875" style="5" customWidth="1"/>
    <col min="7078" max="7080" width="18.140625" style="5" customWidth="1"/>
    <col min="7081" max="7081" width="9.140625" style="5"/>
    <col min="7082" max="7082" width="28" style="5" customWidth="1"/>
    <col min="7083" max="7083" width="13.28515625" style="5" bestFit="1" customWidth="1"/>
    <col min="7084" max="7084" width="10.7109375" style="5" bestFit="1" customWidth="1"/>
    <col min="7085" max="7085" width="17" style="5" customWidth="1"/>
    <col min="7086" max="7086" width="18.140625" style="5" bestFit="1" customWidth="1"/>
    <col min="7087" max="7087" width="17.42578125" style="5" customWidth="1"/>
    <col min="7088" max="7088" width="7.5703125" style="5" bestFit="1" customWidth="1"/>
    <col min="7089" max="7165" width="9.140625" style="5"/>
    <col min="7166" max="7166" width="4.85546875" style="5" customWidth="1"/>
    <col min="7167" max="7167" width="57.42578125" style="5" customWidth="1"/>
    <col min="7168" max="7168" width="18" style="5" bestFit="1" customWidth="1"/>
    <col min="7169" max="7171" width="18.140625" style="5" customWidth="1"/>
    <col min="7172" max="7172" width="12.7109375" style="5" customWidth="1"/>
    <col min="7173" max="7330" width="9.140625" style="5"/>
    <col min="7331" max="7331" width="4.140625" style="5" customWidth="1"/>
    <col min="7332" max="7332" width="56.28515625" style="5" customWidth="1"/>
    <col min="7333" max="7333" width="15.85546875" style="5" customWidth="1"/>
    <col min="7334" max="7336" width="18.140625" style="5" customWidth="1"/>
    <col min="7337" max="7337" width="9.140625" style="5"/>
    <col min="7338" max="7338" width="28" style="5" customWidth="1"/>
    <col min="7339" max="7339" width="13.28515625" style="5" bestFit="1" customWidth="1"/>
    <col min="7340" max="7340" width="10.7109375" style="5" bestFit="1" customWidth="1"/>
    <col min="7341" max="7341" width="17" style="5" customWidth="1"/>
    <col min="7342" max="7342" width="18.140625" style="5" bestFit="1" customWidth="1"/>
    <col min="7343" max="7343" width="17.42578125" style="5" customWidth="1"/>
    <col min="7344" max="7344" width="7.5703125" style="5" bestFit="1" customWidth="1"/>
    <col min="7345" max="7421" width="9.140625" style="5"/>
    <col min="7422" max="7422" width="4.85546875" style="5" customWidth="1"/>
    <col min="7423" max="7423" width="57.42578125" style="5" customWidth="1"/>
    <col min="7424" max="7424" width="18" style="5" bestFit="1" customWidth="1"/>
    <col min="7425" max="7427" width="18.140625" style="5" customWidth="1"/>
    <col min="7428" max="7428" width="12.7109375" style="5" customWidth="1"/>
    <col min="7429" max="7586" width="9.140625" style="5"/>
    <col min="7587" max="7587" width="4.140625" style="5" customWidth="1"/>
    <col min="7588" max="7588" width="56.28515625" style="5" customWidth="1"/>
    <col min="7589" max="7589" width="15.85546875" style="5" customWidth="1"/>
    <col min="7590" max="7592" width="18.140625" style="5" customWidth="1"/>
    <col min="7593" max="7593" width="9.140625" style="5"/>
    <col min="7594" max="7594" width="28" style="5" customWidth="1"/>
    <col min="7595" max="7595" width="13.28515625" style="5" bestFit="1" customWidth="1"/>
    <col min="7596" max="7596" width="10.7109375" style="5" bestFit="1" customWidth="1"/>
    <col min="7597" max="7597" width="17" style="5" customWidth="1"/>
    <col min="7598" max="7598" width="18.140625" style="5" bestFit="1" customWidth="1"/>
    <col min="7599" max="7599" width="17.42578125" style="5" customWidth="1"/>
    <col min="7600" max="7600" width="7.5703125" style="5" bestFit="1" customWidth="1"/>
    <col min="7601" max="7677" width="9.140625" style="5"/>
    <col min="7678" max="7678" width="4.85546875" style="5" customWidth="1"/>
    <col min="7679" max="7679" width="57.42578125" style="5" customWidth="1"/>
    <col min="7680" max="7680" width="18" style="5" bestFit="1" customWidth="1"/>
    <col min="7681" max="7683" width="18.140625" style="5" customWidth="1"/>
    <col min="7684" max="7684" width="12.7109375" style="5" customWidth="1"/>
    <col min="7685" max="7842" width="9.140625" style="5"/>
    <col min="7843" max="7843" width="4.140625" style="5" customWidth="1"/>
    <col min="7844" max="7844" width="56.28515625" style="5" customWidth="1"/>
    <col min="7845" max="7845" width="15.85546875" style="5" customWidth="1"/>
    <col min="7846" max="7848" width="18.140625" style="5" customWidth="1"/>
    <col min="7849" max="7849" width="9.140625" style="5"/>
    <col min="7850" max="7850" width="28" style="5" customWidth="1"/>
    <col min="7851" max="7851" width="13.28515625" style="5" bestFit="1" customWidth="1"/>
    <col min="7852" max="7852" width="10.7109375" style="5" bestFit="1" customWidth="1"/>
    <col min="7853" max="7853" width="17" style="5" customWidth="1"/>
    <col min="7854" max="7854" width="18.140625" style="5" bestFit="1" customWidth="1"/>
    <col min="7855" max="7855" width="17.42578125" style="5" customWidth="1"/>
    <col min="7856" max="7856" width="7.5703125" style="5" bestFit="1" customWidth="1"/>
    <col min="7857" max="7933" width="9.140625" style="5"/>
    <col min="7934" max="7934" width="4.85546875" style="5" customWidth="1"/>
    <col min="7935" max="7935" width="57.42578125" style="5" customWidth="1"/>
    <col min="7936" max="7936" width="18" style="5" bestFit="1" customWidth="1"/>
    <col min="7937" max="7939" width="18.140625" style="5" customWidth="1"/>
    <col min="7940" max="7940" width="12.7109375" style="5" customWidth="1"/>
    <col min="7941" max="8098" width="9.140625" style="5"/>
    <col min="8099" max="8099" width="4.140625" style="5" customWidth="1"/>
    <col min="8100" max="8100" width="56.28515625" style="5" customWidth="1"/>
    <col min="8101" max="8101" width="15.85546875" style="5" customWidth="1"/>
    <col min="8102" max="8104" width="18.140625" style="5" customWidth="1"/>
    <col min="8105" max="8105" width="9.140625" style="5"/>
    <col min="8106" max="8106" width="28" style="5" customWidth="1"/>
    <col min="8107" max="8107" width="13.28515625" style="5" bestFit="1" customWidth="1"/>
    <col min="8108" max="8108" width="10.7109375" style="5" bestFit="1" customWidth="1"/>
    <col min="8109" max="8109" width="17" style="5" customWidth="1"/>
    <col min="8110" max="8110" width="18.140625" style="5" bestFit="1" customWidth="1"/>
    <col min="8111" max="8111" width="17.42578125" style="5" customWidth="1"/>
    <col min="8112" max="8112" width="7.5703125" style="5" bestFit="1" customWidth="1"/>
    <col min="8113" max="8189" width="9.140625" style="5"/>
    <col min="8190" max="8190" width="4.85546875" style="5" customWidth="1"/>
    <col min="8191" max="8191" width="57.42578125" style="5" customWidth="1"/>
    <col min="8192" max="8192" width="18" style="5" bestFit="1" customWidth="1"/>
    <col min="8193" max="8195" width="18.140625" style="5" customWidth="1"/>
    <col min="8196" max="8196" width="12.7109375" style="5" customWidth="1"/>
    <col min="8197" max="8354" width="9.140625" style="5"/>
    <col min="8355" max="8355" width="4.140625" style="5" customWidth="1"/>
    <col min="8356" max="8356" width="56.28515625" style="5" customWidth="1"/>
    <col min="8357" max="8357" width="15.85546875" style="5" customWidth="1"/>
    <col min="8358" max="8360" width="18.140625" style="5" customWidth="1"/>
    <col min="8361" max="8361" width="9.140625" style="5"/>
    <col min="8362" max="8362" width="28" style="5" customWidth="1"/>
    <col min="8363" max="8363" width="13.28515625" style="5" bestFit="1" customWidth="1"/>
    <col min="8364" max="8364" width="10.7109375" style="5" bestFit="1" customWidth="1"/>
    <col min="8365" max="8365" width="17" style="5" customWidth="1"/>
    <col min="8366" max="8366" width="18.140625" style="5" bestFit="1" customWidth="1"/>
    <col min="8367" max="8367" width="17.42578125" style="5" customWidth="1"/>
    <col min="8368" max="8368" width="7.5703125" style="5" bestFit="1" customWidth="1"/>
    <col min="8369" max="8445" width="9.140625" style="5"/>
    <col min="8446" max="8446" width="4.85546875" style="5" customWidth="1"/>
    <col min="8447" max="8447" width="57.42578125" style="5" customWidth="1"/>
    <col min="8448" max="8448" width="18" style="5" bestFit="1" customWidth="1"/>
    <col min="8449" max="8451" width="18.140625" style="5" customWidth="1"/>
    <col min="8452" max="8452" width="12.7109375" style="5" customWidth="1"/>
    <col min="8453" max="8610" width="9.140625" style="5"/>
    <col min="8611" max="8611" width="4.140625" style="5" customWidth="1"/>
    <col min="8612" max="8612" width="56.28515625" style="5" customWidth="1"/>
    <col min="8613" max="8613" width="15.85546875" style="5" customWidth="1"/>
    <col min="8614" max="8616" width="18.140625" style="5" customWidth="1"/>
    <col min="8617" max="8617" width="9.140625" style="5"/>
    <col min="8618" max="8618" width="28" style="5" customWidth="1"/>
    <col min="8619" max="8619" width="13.28515625" style="5" bestFit="1" customWidth="1"/>
    <col min="8620" max="8620" width="10.7109375" style="5" bestFit="1" customWidth="1"/>
    <col min="8621" max="8621" width="17" style="5" customWidth="1"/>
    <col min="8622" max="8622" width="18.140625" style="5" bestFit="1" customWidth="1"/>
    <col min="8623" max="8623" width="17.42578125" style="5" customWidth="1"/>
    <col min="8624" max="8624" width="7.5703125" style="5" bestFit="1" customWidth="1"/>
    <col min="8625" max="8701" width="9.140625" style="5"/>
    <col min="8702" max="8702" width="4.85546875" style="5" customWidth="1"/>
    <col min="8703" max="8703" width="57.42578125" style="5" customWidth="1"/>
    <col min="8704" max="8704" width="18" style="5" bestFit="1" customWidth="1"/>
    <col min="8705" max="8707" width="18.140625" style="5" customWidth="1"/>
    <col min="8708" max="8708" width="12.7109375" style="5" customWidth="1"/>
    <col min="8709" max="8866" width="9.140625" style="5"/>
    <col min="8867" max="8867" width="4.140625" style="5" customWidth="1"/>
    <col min="8868" max="8868" width="56.28515625" style="5" customWidth="1"/>
    <col min="8869" max="8869" width="15.85546875" style="5" customWidth="1"/>
    <col min="8870" max="8872" width="18.140625" style="5" customWidth="1"/>
    <col min="8873" max="8873" width="9.140625" style="5"/>
    <col min="8874" max="8874" width="28" style="5" customWidth="1"/>
    <col min="8875" max="8875" width="13.28515625" style="5" bestFit="1" customWidth="1"/>
    <col min="8876" max="8876" width="10.7109375" style="5" bestFit="1" customWidth="1"/>
    <col min="8877" max="8877" width="17" style="5" customWidth="1"/>
    <col min="8878" max="8878" width="18.140625" style="5" bestFit="1" customWidth="1"/>
    <col min="8879" max="8879" width="17.42578125" style="5" customWidth="1"/>
    <col min="8880" max="8880" width="7.5703125" style="5" bestFit="1" customWidth="1"/>
    <col min="8881" max="8957" width="9.140625" style="5"/>
    <col min="8958" max="8958" width="4.85546875" style="5" customWidth="1"/>
    <col min="8959" max="8959" width="57.42578125" style="5" customWidth="1"/>
    <col min="8960" max="8960" width="18" style="5" bestFit="1" customWidth="1"/>
    <col min="8961" max="8963" width="18.140625" style="5" customWidth="1"/>
    <col min="8964" max="8964" width="12.7109375" style="5" customWidth="1"/>
    <col min="8965" max="9122" width="9.140625" style="5"/>
    <col min="9123" max="9123" width="4.140625" style="5" customWidth="1"/>
    <col min="9124" max="9124" width="56.28515625" style="5" customWidth="1"/>
    <col min="9125" max="9125" width="15.85546875" style="5" customWidth="1"/>
    <col min="9126" max="9128" width="18.140625" style="5" customWidth="1"/>
    <col min="9129" max="9129" width="9.140625" style="5"/>
    <col min="9130" max="9130" width="28" style="5" customWidth="1"/>
    <col min="9131" max="9131" width="13.28515625" style="5" bestFit="1" customWidth="1"/>
    <col min="9132" max="9132" width="10.7109375" style="5" bestFit="1" customWidth="1"/>
    <col min="9133" max="9133" width="17" style="5" customWidth="1"/>
    <col min="9134" max="9134" width="18.140625" style="5" bestFit="1" customWidth="1"/>
    <col min="9135" max="9135" width="17.42578125" style="5" customWidth="1"/>
    <col min="9136" max="9136" width="7.5703125" style="5" bestFit="1" customWidth="1"/>
    <col min="9137" max="9213" width="9.140625" style="5"/>
    <col min="9214" max="9214" width="4.85546875" style="5" customWidth="1"/>
    <col min="9215" max="9215" width="57.42578125" style="5" customWidth="1"/>
    <col min="9216" max="9216" width="18" style="5" bestFit="1" customWidth="1"/>
    <col min="9217" max="9219" width="18.140625" style="5" customWidth="1"/>
    <col min="9220" max="9220" width="12.7109375" style="5" customWidth="1"/>
    <col min="9221" max="9378" width="9.140625" style="5"/>
    <col min="9379" max="9379" width="4.140625" style="5" customWidth="1"/>
    <col min="9380" max="9380" width="56.28515625" style="5" customWidth="1"/>
    <col min="9381" max="9381" width="15.85546875" style="5" customWidth="1"/>
    <col min="9382" max="9384" width="18.140625" style="5" customWidth="1"/>
    <col min="9385" max="9385" width="9.140625" style="5"/>
    <col min="9386" max="9386" width="28" style="5" customWidth="1"/>
    <col min="9387" max="9387" width="13.28515625" style="5" bestFit="1" customWidth="1"/>
    <col min="9388" max="9388" width="10.7109375" style="5" bestFit="1" customWidth="1"/>
    <col min="9389" max="9389" width="17" style="5" customWidth="1"/>
    <col min="9390" max="9390" width="18.140625" style="5" bestFit="1" customWidth="1"/>
    <col min="9391" max="9391" width="17.42578125" style="5" customWidth="1"/>
    <col min="9392" max="9392" width="7.5703125" style="5" bestFit="1" customWidth="1"/>
    <col min="9393" max="9469" width="9.140625" style="5"/>
    <col min="9470" max="9470" width="4.85546875" style="5" customWidth="1"/>
    <col min="9471" max="9471" width="57.42578125" style="5" customWidth="1"/>
    <col min="9472" max="9472" width="18" style="5" bestFit="1" customWidth="1"/>
    <col min="9473" max="9475" width="18.140625" style="5" customWidth="1"/>
    <col min="9476" max="9476" width="12.7109375" style="5" customWidth="1"/>
    <col min="9477" max="9634" width="9.140625" style="5"/>
    <col min="9635" max="9635" width="4.140625" style="5" customWidth="1"/>
    <col min="9636" max="9636" width="56.28515625" style="5" customWidth="1"/>
    <col min="9637" max="9637" width="15.85546875" style="5" customWidth="1"/>
    <col min="9638" max="9640" width="18.140625" style="5" customWidth="1"/>
    <col min="9641" max="9641" width="9.140625" style="5"/>
    <col min="9642" max="9642" width="28" style="5" customWidth="1"/>
    <col min="9643" max="9643" width="13.28515625" style="5" bestFit="1" customWidth="1"/>
    <col min="9644" max="9644" width="10.7109375" style="5" bestFit="1" customWidth="1"/>
    <col min="9645" max="9645" width="17" style="5" customWidth="1"/>
    <col min="9646" max="9646" width="18.140625" style="5" bestFit="1" customWidth="1"/>
    <col min="9647" max="9647" width="17.42578125" style="5" customWidth="1"/>
    <col min="9648" max="9648" width="7.5703125" style="5" bestFit="1" customWidth="1"/>
    <col min="9649" max="9725" width="9.140625" style="5"/>
    <col min="9726" max="9726" width="4.85546875" style="5" customWidth="1"/>
    <col min="9727" max="9727" width="57.42578125" style="5" customWidth="1"/>
    <col min="9728" max="9728" width="18" style="5" bestFit="1" customWidth="1"/>
    <col min="9729" max="9731" width="18.140625" style="5" customWidth="1"/>
    <col min="9732" max="9732" width="12.7109375" style="5" customWidth="1"/>
    <col min="9733" max="9890" width="9.140625" style="5"/>
    <col min="9891" max="9891" width="4.140625" style="5" customWidth="1"/>
    <col min="9892" max="9892" width="56.28515625" style="5" customWidth="1"/>
    <col min="9893" max="9893" width="15.85546875" style="5" customWidth="1"/>
    <col min="9894" max="9896" width="18.140625" style="5" customWidth="1"/>
    <col min="9897" max="9897" width="9.140625" style="5"/>
    <col min="9898" max="9898" width="28" style="5" customWidth="1"/>
    <col min="9899" max="9899" width="13.28515625" style="5" bestFit="1" customWidth="1"/>
    <col min="9900" max="9900" width="10.7109375" style="5" bestFit="1" customWidth="1"/>
    <col min="9901" max="9901" width="17" style="5" customWidth="1"/>
    <col min="9902" max="9902" width="18.140625" style="5" bestFit="1" customWidth="1"/>
    <col min="9903" max="9903" width="17.42578125" style="5" customWidth="1"/>
    <col min="9904" max="9904" width="7.5703125" style="5" bestFit="1" customWidth="1"/>
    <col min="9905" max="9981" width="9.140625" style="5"/>
    <col min="9982" max="9982" width="4.85546875" style="5" customWidth="1"/>
    <col min="9983" max="9983" width="57.42578125" style="5" customWidth="1"/>
    <col min="9984" max="9984" width="18" style="5" bestFit="1" customWidth="1"/>
    <col min="9985" max="9987" width="18.140625" style="5" customWidth="1"/>
    <col min="9988" max="9988" width="12.7109375" style="5" customWidth="1"/>
    <col min="9989" max="10146" width="9.140625" style="5"/>
    <col min="10147" max="10147" width="4.140625" style="5" customWidth="1"/>
    <col min="10148" max="10148" width="56.28515625" style="5" customWidth="1"/>
    <col min="10149" max="10149" width="15.85546875" style="5" customWidth="1"/>
    <col min="10150" max="10152" width="18.140625" style="5" customWidth="1"/>
    <col min="10153" max="10153" width="9.140625" style="5"/>
    <col min="10154" max="10154" width="28" style="5" customWidth="1"/>
    <col min="10155" max="10155" width="13.28515625" style="5" bestFit="1" customWidth="1"/>
    <col min="10156" max="10156" width="10.7109375" style="5" bestFit="1" customWidth="1"/>
    <col min="10157" max="10157" width="17" style="5" customWidth="1"/>
    <col min="10158" max="10158" width="18.140625" style="5" bestFit="1" customWidth="1"/>
    <col min="10159" max="10159" width="17.42578125" style="5" customWidth="1"/>
    <col min="10160" max="10160" width="7.5703125" style="5" bestFit="1" customWidth="1"/>
    <col min="10161" max="10237" width="9.140625" style="5"/>
    <col min="10238" max="10238" width="4.85546875" style="5" customWidth="1"/>
    <col min="10239" max="10239" width="57.42578125" style="5" customWidth="1"/>
    <col min="10240" max="10240" width="18" style="5" bestFit="1" customWidth="1"/>
    <col min="10241" max="10243" width="18.140625" style="5" customWidth="1"/>
    <col min="10244" max="10244" width="12.7109375" style="5" customWidth="1"/>
    <col min="10245" max="10402" width="9.140625" style="5"/>
    <col min="10403" max="10403" width="4.140625" style="5" customWidth="1"/>
    <col min="10404" max="10404" width="56.28515625" style="5" customWidth="1"/>
    <col min="10405" max="10405" width="15.85546875" style="5" customWidth="1"/>
    <col min="10406" max="10408" width="18.140625" style="5" customWidth="1"/>
    <col min="10409" max="10409" width="9.140625" style="5"/>
    <col min="10410" max="10410" width="28" style="5" customWidth="1"/>
    <col min="10411" max="10411" width="13.28515625" style="5" bestFit="1" customWidth="1"/>
    <col min="10412" max="10412" width="10.7109375" style="5" bestFit="1" customWidth="1"/>
    <col min="10413" max="10413" width="17" style="5" customWidth="1"/>
    <col min="10414" max="10414" width="18.140625" style="5" bestFit="1" customWidth="1"/>
    <col min="10415" max="10415" width="17.42578125" style="5" customWidth="1"/>
    <col min="10416" max="10416" width="7.5703125" style="5" bestFit="1" customWidth="1"/>
    <col min="10417" max="10493" width="9.140625" style="5"/>
    <col min="10494" max="10494" width="4.85546875" style="5" customWidth="1"/>
    <col min="10495" max="10495" width="57.42578125" style="5" customWidth="1"/>
    <col min="10496" max="10496" width="18" style="5" bestFit="1" customWidth="1"/>
    <col min="10497" max="10499" width="18.140625" style="5" customWidth="1"/>
    <col min="10500" max="10500" width="12.7109375" style="5" customWidth="1"/>
    <col min="10501" max="10658" width="9.140625" style="5"/>
    <col min="10659" max="10659" width="4.140625" style="5" customWidth="1"/>
    <col min="10660" max="10660" width="56.28515625" style="5" customWidth="1"/>
    <col min="10661" max="10661" width="15.85546875" style="5" customWidth="1"/>
    <col min="10662" max="10664" width="18.140625" style="5" customWidth="1"/>
    <col min="10665" max="10665" width="9.140625" style="5"/>
    <col min="10666" max="10666" width="28" style="5" customWidth="1"/>
    <col min="10667" max="10667" width="13.28515625" style="5" bestFit="1" customWidth="1"/>
    <col min="10668" max="10668" width="10.7109375" style="5" bestFit="1" customWidth="1"/>
    <col min="10669" max="10669" width="17" style="5" customWidth="1"/>
    <col min="10670" max="10670" width="18.140625" style="5" bestFit="1" customWidth="1"/>
    <col min="10671" max="10671" width="17.42578125" style="5" customWidth="1"/>
    <col min="10672" max="10672" width="7.5703125" style="5" bestFit="1" customWidth="1"/>
    <col min="10673" max="10749" width="9.140625" style="5"/>
    <col min="10750" max="10750" width="4.85546875" style="5" customWidth="1"/>
    <col min="10751" max="10751" width="57.42578125" style="5" customWidth="1"/>
    <col min="10752" max="10752" width="18" style="5" bestFit="1" customWidth="1"/>
    <col min="10753" max="10755" width="18.140625" style="5" customWidth="1"/>
    <col min="10756" max="10756" width="12.7109375" style="5" customWidth="1"/>
    <col min="10757" max="10914" width="9.140625" style="5"/>
    <col min="10915" max="10915" width="4.140625" style="5" customWidth="1"/>
    <col min="10916" max="10916" width="56.28515625" style="5" customWidth="1"/>
    <col min="10917" max="10917" width="15.85546875" style="5" customWidth="1"/>
    <col min="10918" max="10920" width="18.140625" style="5" customWidth="1"/>
    <col min="10921" max="10921" width="9.140625" style="5"/>
    <col min="10922" max="10922" width="28" style="5" customWidth="1"/>
    <col min="10923" max="10923" width="13.28515625" style="5" bestFit="1" customWidth="1"/>
    <col min="10924" max="10924" width="10.7109375" style="5" bestFit="1" customWidth="1"/>
    <col min="10925" max="10925" width="17" style="5" customWidth="1"/>
    <col min="10926" max="10926" width="18.140625" style="5" bestFit="1" customWidth="1"/>
    <col min="10927" max="10927" width="17.42578125" style="5" customWidth="1"/>
    <col min="10928" max="10928" width="7.5703125" style="5" bestFit="1" customWidth="1"/>
    <col min="10929" max="11005" width="9.140625" style="5"/>
    <col min="11006" max="11006" width="4.85546875" style="5" customWidth="1"/>
    <col min="11007" max="11007" width="57.42578125" style="5" customWidth="1"/>
    <col min="11008" max="11008" width="18" style="5" bestFit="1" customWidth="1"/>
    <col min="11009" max="11011" width="18.140625" style="5" customWidth="1"/>
    <col min="11012" max="11012" width="12.7109375" style="5" customWidth="1"/>
    <col min="11013" max="11170" width="9.140625" style="5"/>
    <col min="11171" max="11171" width="4.140625" style="5" customWidth="1"/>
    <col min="11172" max="11172" width="56.28515625" style="5" customWidth="1"/>
    <col min="11173" max="11173" width="15.85546875" style="5" customWidth="1"/>
    <col min="11174" max="11176" width="18.140625" style="5" customWidth="1"/>
    <col min="11177" max="11177" width="9.140625" style="5"/>
    <col min="11178" max="11178" width="28" style="5" customWidth="1"/>
    <col min="11179" max="11179" width="13.28515625" style="5" bestFit="1" customWidth="1"/>
    <col min="11180" max="11180" width="10.7109375" style="5" bestFit="1" customWidth="1"/>
    <col min="11181" max="11181" width="17" style="5" customWidth="1"/>
    <col min="11182" max="11182" width="18.140625" style="5" bestFit="1" customWidth="1"/>
    <col min="11183" max="11183" width="17.42578125" style="5" customWidth="1"/>
    <col min="11184" max="11184" width="7.5703125" style="5" bestFit="1" customWidth="1"/>
    <col min="11185" max="11261" width="9.140625" style="5"/>
    <col min="11262" max="11262" width="4.85546875" style="5" customWidth="1"/>
    <col min="11263" max="11263" width="57.42578125" style="5" customWidth="1"/>
    <col min="11264" max="11264" width="18" style="5" bestFit="1" customWidth="1"/>
    <col min="11265" max="11267" width="18.140625" style="5" customWidth="1"/>
    <col min="11268" max="11268" width="12.7109375" style="5" customWidth="1"/>
    <col min="11269" max="11426" width="9.140625" style="5"/>
    <col min="11427" max="11427" width="4.140625" style="5" customWidth="1"/>
    <col min="11428" max="11428" width="56.28515625" style="5" customWidth="1"/>
    <col min="11429" max="11429" width="15.85546875" style="5" customWidth="1"/>
    <col min="11430" max="11432" width="18.140625" style="5" customWidth="1"/>
    <col min="11433" max="11433" width="9.140625" style="5"/>
    <col min="11434" max="11434" width="28" style="5" customWidth="1"/>
    <col min="11435" max="11435" width="13.28515625" style="5" bestFit="1" customWidth="1"/>
    <col min="11436" max="11436" width="10.7109375" style="5" bestFit="1" customWidth="1"/>
    <col min="11437" max="11437" width="17" style="5" customWidth="1"/>
    <col min="11438" max="11438" width="18.140625" style="5" bestFit="1" customWidth="1"/>
    <col min="11439" max="11439" width="17.42578125" style="5" customWidth="1"/>
    <col min="11440" max="11440" width="7.5703125" style="5" bestFit="1" customWidth="1"/>
    <col min="11441" max="11517" width="9.140625" style="5"/>
    <col min="11518" max="11518" width="4.85546875" style="5" customWidth="1"/>
    <col min="11519" max="11519" width="57.42578125" style="5" customWidth="1"/>
    <col min="11520" max="11520" width="18" style="5" bestFit="1" customWidth="1"/>
    <col min="11521" max="11523" width="18.140625" style="5" customWidth="1"/>
    <col min="11524" max="11524" width="12.7109375" style="5" customWidth="1"/>
    <col min="11525" max="11682" width="9.140625" style="5"/>
    <col min="11683" max="11683" width="4.140625" style="5" customWidth="1"/>
    <col min="11684" max="11684" width="56.28515625" style="5" customWidth="1"/>
    <col min="11685" max="11685" width="15.85546875" style="5" customWidth="1"/>
    <col min="11686" max="11688" width="18.140625" style="5" customWidth="1"/>
    <col min="11689" max="11689" width="9.140625" style="5"/>
    <col min="11690" max="11690" width="28" style="5" customWidth="1"/>
    <col min="11691" max="11691" width="13.28515625" style="5" bestFit="1" customWidth="1"/>
    <col min="11692" max="11692" width="10.7109375" style="5" bestFit="1" customWidth="1"/>
    <col min="11693" max="11693" width="17" style="5" customWidth="1"/>
    <col min="11694" max="11694" width="18.140625" style="5" bestFit="1" customWidth="1"/>
    <col min="11695" max="11695" width="17.42578125" style="5" customWidth="1"/>
    <col min="11696" max="11696" width="7.5703125" style="5" bestFit="1" customWidth="1"/>
    <col min="11697" max="11773" width="9.140625" style="5"/>
    <col min="11774" max="11774" width="4.85546875" style="5" customWidth="1"/>
    <col min="11775" max="11775" width="57.42578125" style="5" customWidth="1"/>
    <col min="11776" max="11776" width="18" style="5" bestFit="1" customWidth="1"/>
    <col min="11777" max="11779" width="18.140625" style="5" customWidth="1"/>
    <col min="11780" max="11780" width="12.7109375" style="5" customWidth="1"/>
    <col min="11781" max="11938" width="9.140625" style="5"/>
    <col min="11939" max="11939" width="4.140625" style="5" customWidth="1"/>
    <col min="11940" max="11940" width="56.28515625" style="5" customWidth="1"/>
    <col min="11941" max="11941" width="15.85546875" style="5" customWidth="1"/>
    <col min="11942" max="11944" width="18.140625" style="5" customWidth="1"/>
    <col min="11945" max="11945" width="9.140625" style="5"/>
    <col min="11946" max="11946" width="28" style="5" customWidth="1"/>
    <col min="11947" max="11947" width="13.28515625" style="5" bestFit="1" customWidth="1"/>
    <col min="11948" max="11948" width="10.7109375" style="5" bestFit="1" customWidth="1"/>
    <col min="11949" max="11949" width="17" style="5" customWidth="1"/>
    <col min="11950" max="11950" width="18.140625" style="5" bestFit="1" customWidth="1"/>
    <col min="11951" max="11951" width="17.42578125" style="5" customWidth="1"/>
    <col min="11952" max="11952" width="7.5703125" style="5" bestFit="1" customWidth="1"/>
    <col min="11953" max="12029" width="9.140625" style="5"/>
    <col min="12030" max="12030" width="4.85546875" style="5" customWidth="1"/>
    <col min="12031" max="12031" width="57.42578125" style="5" customWidth="1"/>
    <col min="12032" max="12032" width="18" style="5" bestFit="1" customWidth="1"/>
    <col min="12033" max="12035" width="18.140625" style="5" customWidth="1"/>
    <col min="12036" max="12036" width="12.7109375" style="5" customWidth="1"/>
    <col min="12037" max="12194" width="9.140625" style="5"/>
    <col min="12195" max="12195" width="4.140625" style="5" customWidth="1"/>
    <col min="12196" max="12196" width="56.28515625" style="5" customWidth="1"/>
    <col min="12197" max="12197" width="15.85546875" style="5" customWidth="1"/>
    <col min="12198" max="12200" width="18.140625" style="5" customWidth="1"/>
    <col min="12201" max="12201" width="9.140625" style="5"/>
    <col min="12202" max="12202" width="28" style="5" customWidth="1"/>
    <col min="12203" max="12203" width="13.28515625" style="5" bestFit="1" customWidth="1"/>
    <col min="12204" max="12204" width="10.7109375" style="5" bestFit="1" customWidth="1"/>
    <col min="12205" max="12205" width="17" style="5" customWidth="1"/>
    <col min="12206" max="12206" width="18.140625" style="5" bestFit="1" customWidth="1"/>
    <col min="12207" max="12207" width="17.42578125" style="5" customWidth="1"/>
    <col min="12208" max="12208" width="7.5703125" style="5" bestFit="1" customWidth="1"/>
    <col min="12209" max="12285" width="9.140625" style="5"/>
    <col min="12286" max="12286" width="4.85546875" style="5" customWidth="1"/>
    <col min="12287" max="12287" width="57.42578125" style="5" customWidth="1"/>
    <col min="12288" max="12288" width="18" style="5" bestFit="1" customWidth="1"/>
    <col min="12289" max="12291" width="18.140625" style="5" customWidth="1"/>
    <col min="12292" max="12292" width="12.7109375" style="5" customWidth="1"/>
    <col min="12293" max="12450" width="9.140625" style="5"/>
    <col min="12451" max="12451" width="4.140625" style="5" customWidth="1"/>
    <col min="12452" max="12452" width="56.28515625" style="5" customWidth="1"/>
    <col min="12453" max="12453" width="15.85546875" style="5" customWidth="1"/>
    <col min="12454" max="12456" width="18.140625" style="5" customWidth="1"/>
    <col min="12457" max="12457" width="9.140625" style="5"/>
    <col min="12458" max="12458" width="28" style="5" customWidth="1"/>
    <col min="12459" max="12459" width="13.28515625" style="5" bestFit="1" customWidth="1"/>
    <col min="12460" max="12460" width="10.7109375" style="5" bestFit="1" customWidth="1"/>
    <col min="12461" max="12461" width="17" style="5" customWidth="1"/>
    <col min="12462" max="12462" width="18.140625" style="5" bestFit="1" customWidth="1"/>
    <col min="12463" max="12463" width="17.42578125" style="5" customWidth="1"/>
    <col min="12464" max="12464" width="7.5703125" style="5" bestFit="1" customWidth="1"/>
    <col min="12465" max="12541" width="9.140625" style="5"/>
    <col min="12542" max="12542" width="4.85546875" style="5" customWidth="1"/>
    <col min="12543" max="12543" width="57.42578125" style="5" customWidth="1"/>
    <col min="12544" max="12544" width="18" style="5" bestFit="1" customWidth="1"/>
    <col min="12545" max="12547" width="18.140625" style="5" customWidth="1"/>
    <col min="12548" max="12548" width="12.7109375" style="5" customWidth="1"/>
    <col min="12549" max="12706" width="9.140625" style="5"/>
    <col min="12707" max="12707" width="4.140625" style="5" customWidth="1"/>
    <col min="12708" max="12708" width="56.28515625" style="5" customWidth="1"/>
    <col min="12709" max="12709" width="15.85546875" style="5" customWidth="1"/>
    <col min="12710" max="12712" width="18.140625" style="5" customWidth="1"/>
    <col min="12713" max="12713" width="9.140625" style="5"/>
    <col min="12714" max="12714" width="28" style="5" customWidth="1"/>
    <col min="12715" max="12715" width="13.28515625" style="5" bestFit="1" customWidth="1"/>
    <col min="12716" max="12716" width="10.7109375" style="5" bestFit="1" customWidth="1"/>
    <col min="12717" max="12717" width="17" style="5" customWidth="1"/>
    <col min="12718" max="12718" width="18.140625" style="5" bestFit="1" customWidth="1"/>
    <col min="12719" max="12719" width="17.42578125" style="5" customWidth="1"/>
    <col min="12720" max="12720" width="7.5703125" style="5" bestFit="1" customWidth="1"/>
    <col min="12721" max="12797" width="9.140625" style="5"/>
    <col min="12798" max="12798" width="4.85546875" style="5" customWidth="1"/>
    <col min="12799" max="12799" width="57.42578125" style="5" customWidth="1"/>
    <col min="12800" max="12800" width="18" style="5" bestFit="1" customWidth="1"/>
    <col min="12801" max="12803" width="18.140625" style="5" customWidth="1"/>
    <col min="12804" max="12804" width="12.7109375" style="5" customWidth="1"/>
    <col min="12805" max="12962" width="9.140625" style="5"/>
    <col min="12963" max="12963" width="4.140625" style="5" customWidth="1"/>
    <col min="12964" max="12964" width="56.28515625" style="5" customWidth="1"/>
    <col min="12965" max="12965" width="15.85546875" style="5" customWidth="1"/>
    <col min="12966" max="12968" width="18.140625" style="5" customWidth="1"/>
    <col min="12969" max="12969" width="9.140625" style="5"/>
    <col min="12970" max="12970" width="28" style="5" customWidth="1"/>
    <col min="12971" max="12971" width="13.28515625" style="5" bestFit="1" customWidth="1"/>
    <col min="12972" max="12972" width="10.7109375" style="5" bestFit="1" customWidth="1"/>
    <col min="12973" max="12973" width="17" style="5" customWidth="1"/>
    <col min="12974" max="12974" width="18.140625" style="5" bestFit="1" customWidth="1"/>
    <col min="12975" max="12975" width="17.42578125" style="5" customWidth="1"/>
    <col min="12976" max="12976" width="7.5703125" style="5" bestFit="1" customWidth="1"/>
    <col min="12977" max="13053" width="9.140625" style="5"/>
    <col min="13054" max="13054" width="4.85546875" style="5" customWidth="1"/>
    <col min="13055" max="13055" width="57.42578125" style="5" customWidth="1"/>
    <col min="13056" max="13056" width="18" style="5" bestFit="1" customWidth="1"/>
    <col min="13057" max="13059" width="18.140625" style="5" customWidth="1"/>
    <col min="13060" max="13060" width="12.7109375" style="5" customWidth="1"/>
    <col min="13061" max="13218" width="9.140625" style="5"/>
    <col min="13219" max="13219" width="4.140625" style="5" customWidth="1"/>
    <col min="13220" max="13220" width="56.28515625" style="5" customWidth="1"/>
    <col min="13221" max="13221" width="15.85546875" style="5" customWidth="1"/>
    <col min="13222" max="13224" width="18.140625" style="5" customWidth="1"/>
    <col min="13225" max="13225" width="9.140625" style="5"/>
    <col min="13226" max="13226" width="28" style="5" customWidth="1"/>
    <col min="13227" max="13227" width="13.28515625" style="5" bestFit="1" customWidth="1"/>
    <col min="13228" max="13228" width="10.7109375" style="5" bestFit="1" customWidth="1"/>
    <col min="13229" max="13229" width="17" style="5" customWidth="1"/>
    <col min="13230" max="13230" width="18.140625" style="5" bestFit="1" customWidth="1"/>
    <col min="13231" max="13231" width="17.42578125" style="5" customWidth="1"/>
    <col min="13232" max="13232" width="7.5703125" style="5" bestFit="1" customWidth="1"/>
    <col min="13233" max="13309" width="9.140625" style="5"/>
    <col min="13310" max="13310" width="4.85546875" style="5" customWidth="1"/>
    <col min="13311" max="13311" width="57.42578125" style="5" customWidth="1"/>
    <col min="13312" max="13312" width="18" style="5" bestFit="1" customWidth="1"/>
    <col min="13313" max="13315" width="18.140625" style="5" customWidth="1"/>
    <col min="13316" max="13316" width="12.7109375" style="5" customWidth="1"/>
    <col min="13317" max="13474" width="9.140625" style="5"/>
    <col min="13475" max="13475" width="4.140625" style="5" customWidth="1"/>
    <col min="13476" max="13476" width="56.28515625" style="5" customWidth="1"/>
    <col min="13477" max="13477" width="15.85546875" style="5" customWidth="1"/>
    <col min="13478" max="13480" width="18.140625" style="5" customWidth="1"/>
    <col min="13481" max="13481" width="9.140625" style="5"/>
    <col min="13482" max="13482" width="28" style="5" customWidth="1"/>
    <col min="13483" max="13483" width="13.28515625" style="5" bestFit="1" customWidth="1"/>
    <col min="13484" max="13484" width="10.7109375" style="5" bestFit="1" customWidth="1"/>
    <col min="13485" max="13485" width="17" style="5" customWidth="1"/>
    <col min="13486" max="13486" width="18.140625" style="5" bestFit="1" customWidth="1"/>
    <col min="13487" max="13487" width="17.42578125" style="5" customWidth="1"/>
    <col min="13488" max="13488" width="7.5703125" style="5" bestFit="1" customWidth="1"/>
    <col min="13489" max="13565" width="9.140625" style="5"/>
    <col min="13566" max="13566" width="4.85546875" style="5" customWidth="1"/>
    <col min="13567" max="13567" width="57.42578125" style="5" customWidth="1"/>
    <col min="13568" max="13568" width="18" style="5" bestFit="1" customWidth="1"/>
    <col min="13569" max="13571" width="18.140625" style="5" customWidth="1"/>
    <col min="13572" max="13572" width="12.7109375" style="5" customWidth="1"/>
    <col min="13573" max="13730" width="9.140625" style="5"/>
    <col min="13731" max="13731" width="4.140625" style="5" customWidth="1"/>
    <col min="13732" max="13732" width="56.28515625" style="5" customWidth="1"/>
    <col min="13733" max="13733" width="15.85546875" style="5" customWidth="1"/>
    <col min="13734" max="13736" width="18.140625" style="5" customWidth="1"/>
    <col min="13737" max="13737" width="9.140625" style="5"/>
    <col min="13738" max="13738" width="28" style="5" customWidth="1"/>
    <col min="13739" max="13739" width="13.28515625" style="5" bestFit="1" customWidth="1"/>
    <col min="13740" max="13740" width="10.7109375" style="5" bestFit="1" customWidth="1"/>
    <col min="13741" max="13741" width="17" style="5" customWidth="1"/>
    <col min="13742" max="13742" width="18.140625" style="5" bestFit="1" customWidth="1"/>
    <col min="13743" max="13743" width="17.42578125" style="5" customWidth="1"/>
    <col min="13744" max="13744" width="7.5703125" style="5" bestFit="1" customWidth="1"/>
    <col min="13745" max="13821" width="9.140625" style="5"/>
    <col min="13822" max="13822" width="4.85546875" style="5" customWidth="1"/>
    <col min="13823" max="13823" width="57.42578125" style="5" customWidth="1"/>
    <col min="13824" max="13824" width="18" style="5" bestFit="1" customWidth="1"/>
    <col min="13825" max="13827" width="18.140625" style="5" customWidth="1"/>
    <col min="13828" max="13828" width="12.7109375" style="5" customWidth="1"/>
    <col min="13829" max="13986" width="9.140625" style="5"/>
    <col min="13987" max="13987" width="4.140625" style="5" customWidth="1"/>
    <col min="13988" max="13988" width="56.28515625" style="5" customWidth="1"/>
    <col min="13989" max="13989" width="15.85546875" style="5" customWidth="1"/>
    <col min="13990" max="13992" width="18.140625" style="5" customWidth="1"/>
    <col min="13993" max="13993" width="9.140625" style="5"/>
    <col min="13994" max="13994" width="28" style="5" customWidth="1"/>
    <col min="13995" max="13995" width="13.28515625" style="5" bestFit="1" customWidth="1"/>
    <col min="13996" max="13996" width="10.7109375" style="5" bestFit="1" customWidth="1"/>
    <col min="13997" max="13997" width="17" style="5" customWidth="1"/>
    <col min="13998" max="13998" width="18.140625" style="5" bestFit="1" customWidth="1"/>
    <col min="13999" max="13999" width="17.42578125" style="5" customWidth="1"/>
    <col min="14000" max="14000" width="7.5703125" style="5" bestFit="1" customWidth="1"/>
    <col min="14001" max="14077" width="9.140625" style="5"/>
    <col min="14078" max="14078" width="4.85546875" style="5" customWidth="1"/>
    <col min="14079" max="14079" width="57.42578125" style="5" customWidth="1"/>
    <col min="14080" max="14080" width="18" style="5" bestFit="1" customWidth="1"/>
    <col min="14081" max="14083" width="18.140625" style="5" customWidth="1"/>
    <col min="14084" max="14084" width="12.7109375" style="5" customWidth="1"/>
    <col min="14085" max="14242" width="9.140625" style="5"/>
    <col min="14243" max="14243" width="4.140625" style="5" customWidth="1"/>
    <col min="14244" max="14244" width="56.28515625" style="5" customWidth="1"/>
    <col min="14245" max="14245" width="15.85546875" style="5" customWidth="1"/>
    <col min="14246" max="14248" width="18.140625" style="5" customWidth="1"/>
    <col min="14249" max="14249" width="9.140625" style="5"/>
    <col min="14250" max="14250" width="28" style="5" customWidth="1"/>
    <col min="14251" max="14251" width="13.28515625" style="5" bestFit="1" customWidth="1"/>
    <col min="14252" max="14252" width="10.7109375" style="5" bestFit="1" customWidth="1"/>
    <col min="14253" max="14253" width="17" style="5" customWidth="1"/>
    <col min="14254" max="14254" width="18.140625" style="5" bestFit="1" customWidth="1"/>
    <col min="14255" max="14255" width="17.42578125" style="5" customWidth="1"/>
    <col min="14256" max="14256" width="7.5703125" style="5" bestFit="1" customWidth="1"/>
    <col min="14257" max="14333" width="9.140625" style="5"/>
    <col min="14334" max="14334" width="4.85546875" style="5" customWidth="1"/>
    <col min="14335" max="14335" width="57.42578125" style="5" customWidth="1"/>
    <col min="14336" max="14336" width="18" style="5" bestFit="1" customWidth="1"/>
    <col min="14337" max="14339" width="18.140625" style="5" customWidth="1"/>
    <col min="14340" max="14340" width="12.7109375" style="5" customWidth="1"/>
    <col min="14341" max="14498" width="9.140625" style="5"/>
    <col min="14499" max="14499" width="4.140625" style="5" customWidth="1"/>
    <col min="14500" max="14500" width="56.28515625" style="5" customWidth="1"/>
    <col min="14501" max="14501" width="15.85546875" style="5" customWidth="1"/>
    <col min="14502" max="14504" width="18.140625" style="5" customWidth="1"/>
    <col min="14505" max="14505" width="9.140625" style="5"/>
    <col min="14506" max="14506" width="28" style="5" customWidth="1"/>
    <col min="14507" max="14507" width="13.28515625" style="5" bestFit="1" customWidth="1"/>
    <col min="14508" max="14508" width="10.7109375" style="5" bestFit="1" customWidth="1"/>
    <col min="14509" max="14509" width="17" style="5" customWidth="1"/>
    <col min="14510" max="14510" width="18.140625" style="5" bestFit="1" customWidth="1"/>
    <col min="14511" max="14511" width="17.42578125" style="5" customWidth="1"/>
    <col min="14512" max="14512" width="7.5703125" style="5" bestFit="1" customWidth="1"/>
    <col min="14513" max="14589" width="9.140625" style="5"/>
    <col min="14590" max="14590" width="4.85546875" style="5" customWidth="1"/>
    <col min="14591" max="14591" width="57.42578125" style="5" customWidth="1"/>
    <col min="14592" max="14592" width="18" style="5" bestFit="1" customWidth="1"/>
    <col min="14593" max="14595" width="18.140625" style="5" customWidth="1"/>
    <col min="14596" max="14596" width="12.7109375" style="5" customWidth="1"/>
    <col min="14597" max="14754" width="9.140625" style="5"/>
    <col min="14755" max="14755" width="4.140625" style="5" customWidth="1"/>
    <col min="14756" max="14756" width="56.28515625" style="5" customWidth="1"/>
    <col min="14757" max="14757" width="15.85546875" style="5" customWidth="1"/>
    <col min="14758" max="14760" width="18.140625" style="5" customWidth="1"/>
    <col min="14761" max="14761" width="9.140625" style="5"/>
    <col min="14762" max="14762" width="28" style="5" customWidth="1"/>
    <col min="14763" max="14763" width="13.28515625" style="5" bestFit="1" customWidth="1"/>
    <col min="14764" max="14764" width="10.7109375" style="5" bestFit="1" customWidth="1"/>
    <col min="14765" max="14765" width="17" style="5" customWidth="1"/>
    <col min="14766" max="14766" width="18.140625" style="5" bestFit="1" customWidth="1"/>
    <col min="14767" max="14767" width="17.42578125" style="5" customWidth="1"/>
    <col min="14768" max="14768" width="7.5703125" style="5" bestFit="1" customWidth="1"/>
    <col min="14769" max="14845" width="9.140625" style="5"/>
    <col min="14846" max="14846" width="4.85546875" style="5" customWidth="1"/>
    <col min="14847" max="14847" width="57.42578125" style="5" customWidth="1"/>
    <col min="14848" max="14848" width="18" style="5" bestFit="1" customWidth="1"/>
    <col min="14849" max="14851" width="18.140625" style="5" customWidth="1"/>
    <col min="14852" max="14852" width="12.7109375" style="5" customWidth="1"/>
    <col min="14853" max="15010" width="9.140625" style="5"/>
    <col min="15011" max="15011" width="4.140625" style="5" customWidth="1"/>
    <col min="15012" max="15012" width="56.28515625" style="5" customWidth="1"/>
    <col min="15013" max="15013" width="15.85546875" style="5" customWidth="1"/>
    <col min="15014" max="15016" width="18.140625" style="5" customWidth="1"/>
    <col min="15017" max="15017" width="9.140625" style="5"/>
    <col min="15018" max="15018" width="28" style="5" customWidth="1"/>
    <col min="15019" max="15019" width="13.28515625" style="5" bestFit="1" customWidth="1"/>
    <col min="15020" max="15020" width="10.7109375" style="5" bestFit="1" customWidth="1"/>
    <col min="15021" max="15021" width="17" style="5" customWidth="1"/>
    <col min="15022" max="15022" width="18.140625" style="5" bestFit="1" customWidth="1"/>
    <col min="15023" max="15023" width="17.42578125" style="5" customWidth="1"/>
    <col min="15024" max="15024" width="7.5703125" style="5" bestFit="1" customWidth="1"/>
    <col min="15025" max="15101" width="9.140625" style="5"/>
    <col min="15102" max="15102" width="4.85546875" style="5" customWidth="1"/>
    <col min="15103" max="15103" width="57.42578125" style="5" customWidth="1"/>
    <col min="15104" max="15104" width="18" style="5" bestFit="1" customWidth="1"/>
    <col min="15105" max="15107" width="18.140625" style="5" customWidth="1"/>
    <col min="15108" max="15108" width="12.7109375" style="5" customWidth="1"/>
    <col min="15109" max="15266" width="9.140625" style="5"/>
    <col min="15267" max="15267" width="4.140625" style="5" customWidth="1"/>
    <col min="15268" max="15268" width="56.28515625" style="5" customWidth="1"/>
    <col min="15269" max="15269" width="15.85546875" style="5" customWidth="1"/>
    <col min="15270" max="15272" width="18.140625" style="5" customWidth="1"/>
    <col min="15273" max="15273" width="9.140625" style="5"/>
    <col min="15274" max="15274" width="28" style="5" customWidth="1"/>
    <col min="15275" max="15275" width="13.28515625" style="5" bestFit="1" customWidth="1"/>
    <col min="15276" max="15276" width="10.7109375" style="5" bestFit="1" customWidth="1"/>
    <col min="15277" max="15277" width="17" style="5" customWidth="1"/>
    <col min="15278" max="15278" width="18.140625" style="5" bestFit="1" customWidth="1"/>
    <col min="15279" max="15279" width="17.42578125" style="5" customWidth="1"/>
    <col min="15280" max="15280" width="7.5703125" style="5" bestFit="1" customWidth="1"/>
    <col min="15281" max="15357" width="9.140625" style="5"/>
    <col min="15358" max="15358" width="4.85546875" style="5" customWidth="1"/>
    <col min="15359" max="15359" width="57.42578125" style="5" customWidth="1"/>
    <col min="15360" max="15360" width="18" style="5" bestFit="1" customWidth="1"/>
    <col min="15361" max="15363" width="18.140625" style="5" customWidth="1"/>
    <col min="15364" max="15364" width="12.7109375" style="5" customWidth="1"/>
    <col min="15365" max="15522" width="9.140625" style="5"/>
    <col min="15523" max="15523" width="4.140625" style="5" customWidth="1"/>
    <col min="15524" max="15524" width="56.28515625" style="5" customWidth="1"/>
    <col min="15525" max="15525" width="15.85546875" style="5" customWidth="1"/>
    <col min="15526" max="15528" width="18.140625" style="5" customWidth="1"/>
    <col min="15529" max="15529" width="9.140625" style="5"/>
    <col min="15530" max="15530" width="28" style="5" customWidth="1"/>
    <col min="15531" max="15531" width="13.28515625" style="5" bestFit="1" customWidth="1"/>
    <col min="15532" max="15532" width="10.7109375" style="5" bestFit="1" customWidth="1"/>
    <col min="15533" max="15533" width="17" style="5" customWidth="1"/>
    <col min="15534" max="15534" width="18.140625" style="5" bestFit="1" customWidth="1"/>
    <col min="15535" max="15535" width="17.42578125" style="5" customWidth="1"/>
    <col min="15536" max="15536" width="7.5703125" style="5" bestFit="1" customWidth="1"/>
    <col min="15537" max="15613" width="9.140625" style="5"/>
    <col min="15614" max="15614" width="4.85546875" style="5" customWidth="1"/>
    <col min="15615" max="15615" width="57.42578125" style="5" customWidth="1"/>
    <col min="15616" max="15616" width="18" style="5" bestFit="1" customWidth="1"/>
    <col min="15617" max="15619" width="18.140625" style="5" customWidth="1"/>
    <col min="15620" max="15620" width="12.7109375" style="5" customWidth="1"/>
    <col min="15621" max="15778" width="9.140625" style="5"/>
    <col min="15779" max="15779" width="4.140625" style="5" customWidth="1"/>
    <col min="15780" max="15780" width="56.28515625" style="5" customWidth="1"/>
    <col min="15781" max="15781" width="15.85546875" style="5" customWidth="1"/>
    <col min="15782" max="15784" width="18.140625" style="5" customWidth="1"/>
    <col min="15785" max="15785" width="9.140625" style="5"/>
    <col min="15786" max="15786" width="28" style="5" customWidth="1"/>
    <col min="15787" max="15787" width="13.28515625" style="5" bestFit="1" customWidth="1"/>
    <col min="15788" max="15788" width="10.7109375" style="5" bestFit="1" customWidth="1"/>
    <col min="15789" max="15789" width="17" style="5" customWidth="1"/>
    <col min="15790" max="15790" width="18.140625" style="5" bestFit="1" customWidth="1"/>
    <col min="15791" max="15791" width="17.42578125" style="5" customWidth="1"/>
    <col min="15792" max="15792" width="7.5703125" style="5" bestFit="1" customWidth="1"/>
    <col min="15793" max="15869" width="9.140625" style="5"/>
    <col min="15870" max="15870" width="4.85546875" style="5" customWidth="1"/>
    <col min="15871" max="15871" width="57.42578125" style="5" customWidth="1"/>
    <col min="15872" max="15872" width="18" style="5" bestFit="1" customWidth="1"/>
    <col min="15873" max="15875" width="18.140625" style="5" customWidth="1"/>
    <col min="15876" max="15876" width="12.7109375" style="5" customWidth="1"/>
    <col min="15877" max="16034" width="9.140625" style="5"/>
    <col min="16035" max="16035" width="4.140625" style="5" customWidth="1"/>
    <col min="16036" max="16036" width="56.28515625" style="5" customWidth="1"/>
    <col min="16037" max="16037" width="15.85546875" style="5" customWidth="1"/>
    <col min="16038" max="16040" width="18.140625" style="5" customWidth="1"/>
    <col min="16041" max="16041" width="9.140625" style="5"/>
    <col min="16042" max="16042" width="28" style="5" customWidth="1"/>
    <col min="16043" max="16043" width="13.28515625" style="5" bestFit="1" customWidth="1"/>
    <col min="16044" max="16044" width="10.7109375" style="5" bestFit="1" customWidth="1"/>
    <col min="16045" max="16045" width="17" style="5" customWidth="1"/>
    <col min="16046" max="16046" width="18.140625" style="5" bestFit="1" customWidth="1"/>
    <col min="16047" max="16047" width="17.42578125" style="5" customWidth="1"/>
    <col min="16048" max="16048" width="7.5703125" style="5" bestFit="1" customWidth="1"/>
    <col min="16049" max="16125" width="9.140625" style="5"/>
    <col min="16126" max="16126" width="4.85546875" style="5" customWidth="1"/>
    <col min="16127" max="16127" width="57.42578125" style="5" customWidth="1"/>
    <col min="16128" max="16128" width="18" style="5" bestFit="1" customWidth="1"/>
    <col min="16129" max="16131" width="18.140625" style="5" customWidth="1"/>
    <col min="16132" max="16132" width="12.7109375" style="5" customWidth="1"/>
    <col min="16133" max="16290" width="9.140625" style="5"/>
    <col min="16291" max="16291" width="4.140625" style="5" customWidth="1"/>
    <col min="16292" max="16292" width="56.28515625" style="5" customWidth="1"/>
    <col min="16293" max="16293" width="15.85546875" style="5" customWidth="1"/>
    <col min="16294" max="16296" width="18.140625" style="5" customWidth="1"/>
    <col min="16297" max="16297" width="9.140625" style="5"/>
    <col min="16298" max="16298" width="28" style="5" customWidth="1"/>
    <col min="16299" max="16299" width="13.28515625" style="5" bestFit="1" customWidth="1"/>
    <col min="16300" max="16300" width="10.7109375" style="5" bestFit="1" customWidth="1"/>
    <col min="16301" max="16301" width="17" style="5" customWidth="1"/>
    <col min="16302" max="16302" width="18.140625" style="5" bestFit="1" customWidth="1"/>
    <col min="16303" max="16303" width="17.42578125" style="5" customWidth="1"/>
    <col min="16304" max="16304" width="7.5703125" style="5" bestFit="1" customWidth="1"/>
    <col min="16305" max="16384" width="9.140625" style="5"/>
  </cols>
  <sheetData>
    <row r="1" spans="1:253" x14ac:dyDescent="0.25">
      <c r="A1" s="2"/>
      <c r="B1" s="3"/>
      <c r="C1" s="3"/>
      <c r="D1" s="108"/>
      <c r="E1" s="108"/>
      <c r="F1" s="108" t="s">
        <v>60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x14ac:dyDescent="0.25">
      <c r="A2" s="2"/>
      <c r="B2" s="3"/>
      <c r="C2" s="3"/>
      <c r="D2" s="108"/>
      <c r="E2" s="108"/>
      <c r="F2" s="108" t="s">
        <v>59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x14ac:dyDescent="0.25">
      <c r="A3" s="2"/>
      <c r="B3" s="6" t="s">
        <v>78</v>
      </c>
      <c r="C3" s="7"/>
      <c r="D3" s="8"/>
      <c r="E3" s="8"/>
      <c r="F3" s="8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 ht="15.75" thickBot="1" x14ac:dyDescent="0.3">
      <c r="A4" s="4"/>
      <c r="B4" s="9"/>
      <c r="C4" s="9"/>
      <c r="D4" s="4"/>
      <c r="E4" s="4"/>
      <c r="F4" s="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</row>
    <row r="5" spans="1:253" ht="15.75" thickBot="1" x14ac:dyDescent="0.3">
      <c r="A5" s="14"/>
      <c r="B5" s="15" t="s">
        <v>1</v>
      </c>
      <c r="C5" s="16" t="s">
        <v>41</v>
      </c>
      <c r="D5" s="107" t="s">
        <v>75</v>
      </c>
      <c r="E5" s="107" t="s">
        <v>76</v>
      </c>
      <c r="F5" s="107" t="s">
        <v>77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</row>
    <row r="6" spans="1:253" x14ac:dyDescent="0.25">
      <c r="A6" s="12"/>
      <c r="B6" s="17" t="s">
        <v>2</v>
      </c>
      <c r="C6" s="91" t="s">
        <v>42</v>
      </c>
      <c r="D6" s="72">
        <v>2</v>
      </c>
      <c r="E6" s="72">
        <v>2</v>
      </c>
      <c r="F6" s="72">
        <v>2</v>
      </c>
      <c r="G6" s="18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</row>
    <row r="7" spans="1:253" x14ac:dyDescent="0.25">
      <c r="A7" s="12"/>
      <c r="B7" s="17" t="s">
        <v>3</v>
      </c>
      <c r="C7" s="91" t="s">
        <v>42</v>
      </c>
      <c r="D7" s="72"/>
      <c r="E7" s="72"/>
      <c r="F7" s="72"/>
      <c r="G7" s="18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x14ac:dyDescent="0.25">
      <c r="A8" s="12"/>
      <c r="B8" s="17" t="s">
        <v>4</v>
      </c>
      <c r="C8" s="91" t="s">
        <v>42</v>
      </c>
      <c r="D8" s="72"/>
      <c r="E8" s="72"/>
      <c r="F8" s="72"/>
      <c r="G8" s="18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</row>
    <row r="9" spans="1:253" x14ac:dyDescent="0.25">
      <c r="A9" s="12"/>
      <c r="B9" s="17" t="s">
        <v>30</v>
      </c>
      <c r="C9" s="91" t="s">
        <v>42</v>
      </c>
      <c r="D9" s="69">
        <v>600</v>
      </c>
      <c r="E9" s="69">
        <v>600</v>
      </c>
      <c r="F9" s="69">
        <v>600</v>
      </c>
      <c r="G9" s="18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</row>
    <row r="10" spans="1:253" x14ac:dyDescent="0.25">
      <c r="A10" s="12"/>
      <c r="B10" s="17" t="s">
        <v>5</v>
      </c>
      <c r="C10" s="91" t="s">
        <v>42</v>
      </c>
      <c r="D10" s="69"/>
      <c r="E10" s="69"/>
      <c r="F10" s="69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</row>
    <row r="11" spans="1:253" ht="15.75" thickBot="1" x14ac:dyDescent="0.3">
      <c r="A11" s="12"/>
      <c r="B11" s="19" t="s">
        <v>0</v>
      </c>
      <c r="C11" s="91" t="s">
        <v>42</v>
      </c>
      <c r="D11" s="70">
        <v>602</v>
      </c>
      <c r="E11" s="70">
        <v>602</v>
      </c>
      <c r="F11" s="70">
        <v>602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</row>
    <row r="12" spans="1:253" x14ac:dyDescent="0.25">
      <c r="A12" s="20"/>
      <c r="B12" s="21" t="s">
        <v>6</v>
      </c>
      <c r="C12" s="92" t="s">
        <v>34</v>
      </c>
      <c r="D12" s="105">
        <f>SUM(D13:D14)</f>
        <v>0</v>
      </c>
      <c r="E12" s="105">
        <f>SUM(E13:E14)</f>
        <v>0</v>
      </c>
      <c r="F12" s="105">
        <f>SUM(F13:F14)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</row>
    <row r="13" spans="1:253" x14ac:dyDescent="0.25">
      <c r="A13" s="12"/>
      <c r="B13" s="17" t="s">
        <v>7</v>
      </c>
      <c r="C13" s="91" t="s">
        <v>34</v>
      </c>
      <c r="D13" s="68"/>
      <c r="E13" s="68"/>
      <c r="F13" s="68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</row>
    <row r="14" spans="1:253" x14ac:dyDescent="0.25">
      <c r="A14" s="12"/>
      <c r="B14" s="17" t="s">
        <v>8</v>
      </c>
      <c r="C14" s="91" t="s">
        <v>34</v>
      </c>
      <c r="D14" s="68"/>
      <c r="E14" s="68"/>
      <c r="F14" s="68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</row>
    <row r="15" spans="1:253" ht="15.75" thickBot="1" x14ac:dyDescent="0.3">
      <c r="A15" s="13"/>
      <c r="B15" s="22" t="s">
        <v>44</v>
      </c>
      <c r="C15" s="93" t="s">
        <v>43</v>
      </c>
      <c r="D15" s="71"/>
      <c r="E15" s="71"/>
      <c r="F15" s="71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</row>
    <row r="16" spans="1:253" x14ac:dyDescent="0.25">
      <c r="A16" s="25" t="s">
        <v>9</v>
      </c>
      <c r="B16" s="26" t="s">
        <v>10</v>
      </c>
      <c r="C16" s="94"/>
      <c r="D16" s="73"/>
      <c r="E16" s="73"/>
      <c r="F16" s="73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</row>
    <row r="17" spans="1:253" x14ac:dyDescent="0.25">
      <c r="A17" s="27"/>
      <c r="B17" s="28" t="s">
        <v>57</v>
      </c>
      <c r="C17" s="95" t="s">
        <v>66</v>
      </c>
      <c r="D17" s="74"/>
      <c r="E17" s="74"/>
      <c r="F17" s="74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</row>
    <row r="18" spans="1:253" ht="15.75" thickBot="1" x14ac:dyDescent="0.3">
      <c r="A18" s="27"/>
      <c r="B18" s="28" t="s">
        <v>58</v>
      </c>
      <c r="C18" s="95" t="s">
        <v>66</v>
      </c>
      <c r="D18" s="75"/>
      <c r="E18" s="75"/>
      <c r="F18" s="75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</row>
    <row r="19" spans="1:253" x14ac:dyDescent="0.25">
      <c r="A19" s="25" t="s">
        <v>11</v>
      </c>
      <c r="B19" s="26" t="s">
        <v>12</v>
      </c>
      <c r="C19" s="94"/>
      <c r="D19" s="73"/>
      <c r="E19" s="73"/>
      <c r="F19" s="73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</row>
    <row r="20" spans="1:253" x14ac:dyDescent="0.25">
      <c r="A20" s="27"/>
      <c r="B20" s="28" t="s">
        <v>12</v>
      </c>
      <c r="C20" s="95" t="s">
        <v>66</v>
      </c>
      <c r="D20" s="76"/>
      <c r="E20" s="76"/>
      <c r="F20" s="76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</row>
    <row r="21" spans="1:253" ht="15.75" thickBot="1" x14ac:dyDescent="0.3">
      <c r="A21" s="30"/>
      <c r="B21" s="28" t="s">
        <v>13</v>
      </c>
      <c r="C21" s="95" t="s">
        <v>66</v>
      </c>
      <c r="D21" s="77"/>
      <c r="E21" s="77"/>
      <c r="F21" s="77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</row>
    <row r="22" spans="1:253" x14ac:dyDescent="0.25">
      <c r="A22" s="25" t="s">
        <v>14</v>
      </c>
      <c r="B22" s="26" t="s">
        <v>15</v>
      </c>
      <c r="C22" s="94" t="s">
        <v>66</v>
      </c>
      <c r="D22" s="73"/>
      <c r="E22" s="73"/>
      <c r="F22" s="73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</row>
    <row r="23" spans="1:253" x14ac:dyDescent="0.25">
      <c r="A23" s="27"/>
      <c r="B23" s="28" t="s">
        <v>46</v>
      </c>
      <c r="C23" s="95" t="s">
        <v>66</v>
      </c>
      <c r="D23" s="78"/>
      <c r="E23" s="78"/>
      <c r="F23" s="7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</row>
    <row r="24" spans="1:253" x14ac:dyDescent="0.25">
      <c r="A24" s="27"/>
      <c r="B24" s="28" t="s">
        <v>69</v>
      </c>
      <c r="C24" s="95" t="s">
        <v>66</v>
      </c>
      <c r="D24" s="74"/>
      <c r="E24" s="74"/>
      <c r="F24" s="74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</row>
    <row r="25" spans="1:253" ht="15.75" thickBot="1" x14ac:dyDescent="0.3">
      <c r="A25" s="27"/>
      <c r="B25" s="32" t="s">
        <v>61</v>
      </c>
      <c r="C25" s="95" t="s">
        <v>66</v>
      </c>
      <c r="D25" s="78"/>
      <c r="E25" s="78"/>
      <c r="F25" s="7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1"/>
      <c r="DH25" s="31"/>
      <c r="DI25" s="31"/>
      <c r="DJ25" s="31"/>
      <c r="DK25" s="31"/>
      <c r="DL25" s="31"/>
      <c r="DM25" s="31"/>
      <c r="DN25" s="31"/>
      <c r="DO25" s="31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</row>
    <row r="26" spans="1:253" x14ac:dyDescent="0.25">
      <c r="A26" s="25" t="s">
        <v>16</v>
      </c>
      <c r="B26" s="26" t="s">
        <v>17</v>
      </c>
      <c r="C26" s="94" t="s">
        <v>66</v>
      </c>
      <c r="D26" s="73"/>
      <c r="E26" s="73"/>
      <c r="F26" s="73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  <c r="BW26" s="31"/>
      <c r="BX26" s="31"/>
      <c r="BY26" s="31"/>
      <c r="BZ26" s="31"/>
      <c r="CA26" s="31"/>
      <c r="CB26" s="31"/>
      <c r="CC26" s="31"/>
      <c r="CD26" s="31"/>
      <c r="CE26" s="31"/>
      <c r="CF26" s="31"/>
      <c r="CG26" s="31"/>
      <c r="CH26" s="31"/>
      <c r="CI26" s="31"/>
      <c r="CJ26" s="31"/>
      <c r="CK26" s="31"/>
      <c r="CL26" s="31"/>
      <c r="CM26" s="31"/>
      <c r="CN26" s="31"/>
      <c r="CO26" s="31"/>
      <c r="CP26" s="31"/>
      <c r="CQ26" s="31"/>
      <c r="CR26" s="31"/>
      <c r="CS26" s="31"/>
      <c r="CT26" s="31"/>
      <c r="CU26" s="31"/>
      <c r="CV26" s="31"/>
      <c r="CW26" s="31"/>
      <c r="CX26" s="31"/>
      <c r="CY26" s="31"/>
      <c r="CZ26" s="31"/>
      <c r="DA26" s="31"/>
      <c r="DB26" s="31"/>
      <c r="DC26" s="31"/>
      <c r="DD26" s="31"/>
      <c r="DE26" s="31"/>
      <c r="DF26" s="31"/>
      <c r="DG26" s="31"/>
      <c r="DH26" s="31"/>
      <c r="DI26" s="31"/>
      <c r="DJ26" s="31"/>
      <c r="DK26" s="31"/>
      <c r="DL26" s="31"/>
      <c r="DM26" s="31"/>
      <c r="DN26" s="31"/>
      <c r="DO26" s="31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</row>
    <row r="27" spans="1:253" x14ac:dyDescent="0.25">
      <c r="A27" s="33"/>
      <c r="B27" s="34" t="s">
        <v>62</v>
      </c>
      <c r="C27" s="96" t="s">
        <v>66</v>
      </c>
      <c r="D27" s="79"/>
      <c r="E27" s="79"/>
      <c r="F27" s="7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</row>
    <row r="28" spans="1:253" x14ac:dyDescent="0.25">
      <c r="A28" s="33"/>
      <c r="B28" s="35" t="s">
        <v>18</v>
      </c>
      <c r="C28" s="97" t="s">
        <v>66</v>
      </c>
      <c r="D28" s="80"/>
      <c r="E28" s="80"/>
      <c r="F28" s="80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</row>
    <row r="29" spans="1:253" x14ac:dyDescent="0.25">
      <c r="A29" s="33"/>
      <c r="B29" s="35" t="s">
        <v>19</v>
      </c>
      <c r="C29" s="97" t="s">
        <v>66</v>
      </c>
      <c r="D29" s="80"/>
      <c r="E29" s="80"/>
      <c r="F29" s="80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  <c r="BW29" s="31"/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1"/>
      <c r="CZ29" s="31"/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</row>
    <row r="30" spans="1:253" x14ac:dyDescent="0.25">
      <c r="A30" s="33"/>
      <c r="B30" s="35" t="s">
        <v>20</v>
      </c>
      <c r="C30" s="97" t="s">
        <v>66</v>
      </c>
      <c r="D30" s="80"/>
      <c r="E30" s="80"/>
      <c r="F30" s="80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</row>
    <row r="31" spans="1:253" x14ac:dyDescent="0.25">
      <c r="A31" s="33"/>
      <c r="B31" s="35" t="s">
        <v>21</v>
      </c>
      <c r="C31" s="97" t="s">
        <v>66</v>
      </c>
      <c r="D31" s="80"/>
      <c r="E31" s="80"/>
      <c r="F31" s="80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  <c r="BW31" s="31"/>
      <c r="BX31" s="31"/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/>
      <c r="CS31" s="31"/>
      <c r="CT31" s="31"/>
      <c r="CU31" s="31"/>
      <c r="CV31" s="31"/>
      <c r="CW31" s="31"/>
      <c r="CX31" s="31"/>
      <c r="CY31" s="31"/>
      <c r="CZ31" s="31"/>
      <c r="DA31" s="31"/>
      <c r="DB31" s="31"/>
      <c r="DC31" s="31"/>
      <c r="DD31" s="31"/>
      <c r="DE31" s="31"/>
      <c r="DF31" s="31"/>
      <c r="DG31" s="31"/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</row>
    <row r="32" spans="1:253" x14ac:dyDescent="0.25">
      <c r="A32" s="33"/>
      <c r="B32" s="35" t="s">
        <v>22</v>
      </c>
      <c r="C32" s="97" t="s">
        <v>66</v>
      </c>
      <c r="D32" s="80"/>
      <c r="E32" s="80"/>
      <c r="F32" s="80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</row>
    <row r="33" spans="1:253" x14ac:dyDescent="0.25">
      <c r="A33" s="33"/>
      <c r="B33" s="35" t="s">
        <v>23</v>
      </c>
      <c r="C33" s="97" t="s">
        <v>66</v>
      </c>
      <c r="D33" s="80"/>
      <c r="E33" s="80"/>
      <c r="F33" s="80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  <c r="BW33" s="31"/>
      <c r="BX33" s="31"/>
      <c r="BY33" s="31"/>
      <c r="BZ33" s="31"/>
      <c r="CA33" s="31"/>
      <c r="CB33" s="31"/>
      <c r="CC33" s="31"/>
      <c r="CD33" s="31"/>
      <c r="CE33" s="31"/>
      <c r="CF33" s="31"/>
      <c r="CG33" s="31"/>
      <c r="CH33" s="31"/>
      <c r="CI33" s="31"/>
      <c r="CJ33" s="31"/>
      <c r="CK33" s="31"/>
      <c r="CL33" s="31"/>
      <c r="CM33" s="31"/>
      <c r="CN33" s="31"/>
      <c r="CO33" s="31"/>
      <c r="CP33" s="31"/>
      <c r="CQ33" s="31"/>
      <c r="CR33" s="31"/>
      <c r="CS33" s="31"/>
      <c r="CT33" s="31"/>
      <c r="CU33" s="31"/>
      <c r="CV33" s="31"/>
      <c r="CW33" s="31"/>
      <c r="CX33" s="31"/>
      <c r="CY33" s="31"/>
      <c r="CZ33" s="31"/>
      <c r="DA33" s="31"/>
      <c r="DB33" s="31"/>
      <c r="DC33" s="31"/>
      <c r="DD33" s="31"/>
      <c r="DE33" s="31"/>
      <c r="DF33" s="31"/>
      <c r="DG33" s="31"/>
      <c r="DH33" s="31"/>
      <c r="DI33" s="31"/>
      <c r="DJ33" s="31"/>
      <c r="DK33" s="31"/>
      <c r="DL33" s="31"/>
      <c r="DM33" s="31"/>
      <c r="DN33" s="31"/>
      <c r="DO33" s="31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</row>
    <row r="34" spans="1:253" x14ac:dyDescent="0.25">
      <c r="A34" s="33"/>
      <c r="B34" s="35" t="s">
        <v>24</v>
      </c>
      <c r="C34" s="97" t="s">
        <v>66</v>
      </c>
      <c r="D34" s="80"/>
      <c r="E34" s="80"/>
      <c r="F34" s="80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  <c r="BW34" s="31"/>
      <c r="BX34" s="31"/>
      <c r="BY34" s="31"/>
      <c r="BZ34" s="31"/>
      <c r="CA34" s="31"/>
      <c r="CB34" s="31"/>
      <c r="CC34" s="31"/>
      <c r="CD34" s="31"/>
      <c r="CE34" s="31"/>
      <c r="CF34" s="31"/>
      <c r="CG34" s="31"/>
      <c r="CH34" s="31"/>
      <c r="CI34" s="31"/>
      <c r="CJ34" s="31"/>
      <c r="CK34" s="31"/>
      <c r="CL34" s="31"/>
      <c r="CM34" s="31"/>
      <c r="CN34" s="31"/>
      <c r="CO34" s="31"/>
      <c r="CP34" s="31"/>
      <c r="CQ34" s="31"/>
      <c r="CR34" s="31"/>
      <c r="CS34" s="31"/>
      <c r="CT34" s="31"/>
      <c r="CU34" s="31"/>
      <c r="CV34" s="31"/>
      <c r="CW34" s="31"/>
      <c r="CX34" s="31"/>
      <c r="CY34" s="31"/>
      <c r="CZ34" s="31"/>
      <c r="DA34" s="31"/>
      <c r="DB34" s="31"/>
      <c r="DC34" s="31"/>
      <c r="DD34" s="31"/>
      <c r="DE34" s="31"/>
      <c r="DF34" s="31"/>
      <c r="DG34" s="31"/>
      <c r="DH34" s="31"/>
      <c r="DI34" s="31"/>
      <c r="DJ34" s="31"/>
      <c r="DK34" s="31"/>
      <c r="DL34" s="31"/>
      <c r="DM34" s="31"/>
      <c r="DN34" s="31"/>
      <c r="DO34" s="31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</row>
    <row r="35" spans="1:253" x14ac:dyDescent="0.25">
      <c r="A35" s="33"/>
      <c r="B35" s="35" t="s">
        <v>25</v>
      </c>
      <c r="C35" s="97" t="s">
        <v>66</v>
      </c>
      <c r="D35" s="80"/>
      <c r="E35" s="80"/>
      <c r="F35" s="80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</row>
    <row r="36" spans="1:253" x14ac:dyDescent="0.25">
      <c r="A36" s="33"/>
      <c r="B36" s="35" t="s">
        <v>26</v>
      </c>
      <c r="C36" s="97" t="s">
        <v>66</v>
      </c>
      <c r="D36" s="80"/>
      <c r="E36" s="80"/>
      <c r="F36" s="80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  <c r="BW36" s="31"/>
      <c r="BX36" s="31"/>
      <c r="BY36" s="31"/>
      <c r="BZ36" s="31"/>
      <c r="CA36" s="31"/>
      <c r="CB36" s="31"/>
      <c r="CC36" s="31"/>
      <c r="CD36" s="31"/>
      <c r="CE36" s="31"/>
      <c r="CF36" s="31"/>
      <c r="CG36" s="31"/>
      <c r="CH36" s="31"/>
      <c r="CI36" s="31"/>
      <c r="CJ36" s="31"/>
      <c r="CK36" s="31"/>
      <c r="CL36" s="31"/>
      <c r="CM36" s="31"/>
      <c r="CN36" s="31"/>
      <c r="CO36" s="31"/>
      <c r="CP36" s="31"/>
      <c r="CQ36" s="31"/>
      <c r="CR36" s="31"/>
      <c r="CS36" s="31"/>
      <c r="CT36" s="31"/>
      <c r="CU36" s="31"/>
      <c r="CV36" s="31"/>
      <c r="CW36" s="31"/>
      <c r="CX36" s="31"/>
      <c r="CY36" s="31"/>
      <c r="CZ36" s="31"/>
      <c r="DA36" s="31"/>
      <c r="DB36" s="31"/>
      <c r="DC36" s="31"/>
      <c r="DD36" s="31"/>
      <c r="DE36" s="31"/>
      <c r="DF36" s="31"/>
      <c r="DG36" s="31"/>
      <c r="DH36" s="31"/>
      <c r="DI36" s="31"/>
      <c r="DJ36" s="31"/>
      <c r="DK36" s="31"/>
      <c r="DL36" s="31"/>
      <c r="DM36" s="31"/>
      <c r="DN36" s="31"/>
      <c r="DO36" s="31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</row>
    <row r="37" spans="1:253" x14ac:dyDescent="0.25">
      <c r="A37" s="33"/>
      <c r="B37" s="35" t="s">
        <v>27</v>
      </c>
      <c r="C37" s="97" t="s">
        <v>66</v>
      </c>
      <c r="D37" s="80"/>
      <c r="E37" s="80"/>
      <c r="F37" s="80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1"/>
      <c r="EZ37" s="31"/>
      <c r="FA37" s="31"/>
      <c r="FB37" s="31"/>
      <c r="FC37" s="31"/>
      <c r="FD37" s="31"/>
      <c r="FE37" s="31"/>
      <c r="FF37" s="31"/>
      <c r="FG37" s="31"/>
      <c r="FH37" s="31"/>
      <c r="FI37" s="31"/>
      <c r="FJ37" s="31"/>
      <c r="FK37" s="31"/>
      <c r="FL37" s="31"/>
      <c r="FM37" s="31"/>
      <c r="FN37" s="31"/>
      <c r="FO37" s="31"/>
      <c r="FP37" s="31"/>
      <c r="FQ37" s="31"/>
      <c r="FR37" s="31"/>
      <c r="FS37" s="31"/>
      <c r="FT37" s="31"/>
      <c r="FU37" s="31"/>
      <c r="FV37" s="31"/>
      <c r="FW37" s="31"/>
      <c r="FX37" s="31"/>
      <c r="FY37" s="31"/>
      <c r="FZ37" s="31"/>
      <c r="GA37" s="31"/>
      <c r="GB37" s="31"/>
      <c r="GC37" s="31"/>
      <c r="GD37" s="31"/>
      <c r="GE37" s="31"/>
      <c r="GF37" s="31"/>
      <c r="GG37" s="31"/>
      <c r="GH37" s="31"/>
      <c r="GI37" s="31"/>
      <c r="GJ37" s="31"/>
      <c r="GK37" s="31"/>
      <c r="GL37" s="31"/>
      <c r="GM37" s="31"/>
      <c r="GN37" s="31"/>
      <c r="GO37" s="31"/>
      <c r="GP37" s="31"/>
      <c r="GQ37" s="31"/>
      <c r="GR37" s="31"/>
      <c r="GS37" s="31"/>
      <c r="GT37" s="31"/>
      <c r="GU37" s="31"/>
      <c r="GV37" s="31"/>
      <c r="GW37" s="31"/>
      <c r="GX37" s="31"/>
      <c r="GY37" s="31"/>
      <c r="GZ37" s="31"/>
      <c r="HA37" s="31"/>
      <c r="HB37" s="31"/>
      <c r="HC37" s="31"/>
      <c r="HD37" s="31"/>
      <c r="HE37" s="31"/>
      <c r="HF37" s="31"/>
      <c r="HG37" s="31"/>
      <c r="HH37" s="31"/>
      <c r="HI37" s="31"/>
      <c r="HJ37" s="31"/>
      <c r="HK37" s="31"/>
      <c r="HL37" s="31"/>
      <c r="HM37" s="31"/>
      <c r="HN37" s="31"/>
      <c r="HO37" s="31"/>
      <c r="HP37" s="31"/>
      <c r="HQ37" s="31"/>
      <c r="HR37" s="31"/>
      <c r="HS37" s="31"/>
      <c r="HT37" s="31"/>
      <c r="HU37" s="31"/>
      <c r="HV37" s="31"/>
      <c r="HW37" s="31"/>
      <c r="HX37" s="31"/>
      <c r="HY37" s="31"/>
      <c r="HZ37" s="31"/>
      <c r="IA37" s="31"/>
      <c r="IB37" s="31"/>
      <c r="IC37" s="31"/>
      <c r="ID37" s="31"/>
      <c r="IE37" s="31"/>
      <c r="IF37" s="31"/>
      <c r="IG37" s="31"/>
      <c r="IH37" s="31"/>
      <c r="II37" s="31"/>
      <c r="IJ37" s="31"/>
      <c r="IK37" s="31"/>
      <c r="IL37" s="31"/>
      <c r="IM37" s="31"/>
      <c r="IN37" s="31"/>
      <c r="IO37" s="31"/>
      <c r="IP37" s="31"/>
      <c r="IQ37" s="31"/>
      <c r="IR37" s="31"/>
      <c r="IS37" s="31"/>
    </row>
    <row r="38" spans="1:253" x14ac:dyDescent="0.25">
      <c r="A38" s="33"/>
      <c r="B38" s="35" t="s">
        <v>28</v>
      </c>
      <c r="C38" s="97" t="s">
        <v>66</v>
      </c>
      <c r="D38" s="81"/>
      <c r="E38" s="81"/>
      <c r="F38" s="8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 s="31"/>
      <c r="DC38" s="31"/>
      <c r="DD38" s="31"/>
      <c r="DE38" s="31"/>
      <c r="DF38" s="31"/>
      <c r="DG38" s="31"/>
      <c r="DH38" s="31"/>
      <c r="DI38" s="31"/>
      <c r="DJ38" s="31"/>
      <c r="DK38" s="31"/>
      <c r="DL38" s="31"/>
      <c r="DM38" s="31"/>
      <c r="DN38" s="31"/>
      <c r="DO38" s="31"/>
      <c r="DP38" s="31"/>
      <c r="DQ38" s="31"/>
      <c r="DR38" s="31"/>
      <c r="DS38" s="31"/>
      <c r="DT38" s="31"/>
      <c r="DU38" s="31"/>
      <c r="DV38" s="31"/>
      <c r="DW38" s="31"/>
      <c r="DX38" s="31"/>
      <c r="DY38" s="31"/>
      <c r="DZ38" s="31"/>
      <c r="EA38" s="31"/>
      <c r="EB38" s="31"/>
      <c r="EC38" s="31"/>
      <c r="ED38" s="31"/>
      <c r="EE38" s="31"/>
      <c r="EF38" s="31"/>
      <c r="EG38" s="31"/>
      <c r="EH38" s="31"/>
      <c r="EI38" s="31"/>
      <c r="EJ38" s="31"/>
      <c r="EK38" s="31"/>
      <c r="EL38" s="31"/>
      <c r="EM38" s="31"/>
      <c r="EN38" s="31"/>
      <c r="EO38" s="31"/>
      <c r="EP38" s="31"/>
      <c r="EQ38" s="31"/>
      <c r="ER38" s="31"/>
      <c r="ES38" s="31"/>
      <c r="ET38" s="31"/>
      <c r="EU38" s="31"/>
      <c r="EV38" s="31"/>
      <c r="EW38" s="31"/>
      <c r="EX38" s="31"/>
      <c r="EY38" s="31"/>
      <c r="EZ38" s="31"/>
      <c r="FA38" s="31"/>
      <c r="FB38" s="31"/>
      <c r="FC38" s="31"/>
      <c r="FD38" s="31"/>
      <c r="FE38" s="31"/>
      <c r="FF38" s="31"/>
      <c r="FG38" s="31"/>
      <c r="FH38" s="31"/>
      <c r="FI38" s="31"/>
      <c r="FJ38" s="31"/>
      <c r="FK38" s="31"/>
      <c r="FL38" s="31"/>
      <c r="FM38" s="31"/>
      <c r="FN38" s="31"/>
      <c r="FO38" s="31"/>
      <c r="FP38" s="31"/>
      <c r="FQ38" s="31"/>
      <c r="FR38" s="31"/>
      <c r="FS38" s="31"/>
      <c r="FT38" s="31"/>
      <c r="FU38" s="31"/>
      <c r="FV38" s="31"/>
      <c r="FW38" s="31"/>
      <c r="FX38" s="31"/>
      <c r="FY38" s="31"/>
      <c r="FZ38" s="31"/>
      <c r="GA38" s="31"/>
      <c r="GB38" s="31"/>
      <c r="GC38" s="31"/>
      <c r="GD38" s="31"/>
      <c r="GE38" s="31"/>
      <c r="GF38" s="31"/>
      <c r="GG38" s="31"/>
      <c r="GH38" s="31"/>
      <c r="GI38" s="31"/>
      <c r="GJ38" s="31"/>
      <c r="GK38" s="31"/>
      <c r="GL38" s="31"/>
      <c r="GM38" s="31"/>
      <c r="GN38" s="31"/>
      <c r="GO38" s="31"/>
      <c r="GP38" s="31"/>
      <c r="GQ38" s="31"/>
      <c r="GR38" s="31"/>
      <c r="GS38" s="31"/>
      <c r="GT38" s="31"/>
      <c r="GU38" s="31"/>
      <c r="GV38" s="31"/>
      <c r="GW38" s="31"/>
      <c r="GX38" s="31"/>
      <c r="GY38" s="31"/>
      <c r="GZ38" s="31"/>
      <c r="HA38" s="31"/>
      <c r="HB38" s="31"/>
      <c r="HC38" s="31"/>
      <c r="HD38" s="31"/>
      <c r="HE38" s="31"/>
      <c r="HF38" s="31"/>
      <c r="HG38" s="31"/>
      <c r="HH38" s="31"/>
      <c r="HI38" s="31"/>
      <c r="HJ38" s="31"/>
      <c r="HK38" s="31"/>
      <c r="HL38" s="31"/>
      <c r="HM38" s="31"/>
      <c r="HN38" s="31"/>
      <c r="HO38" s="31"/>
      <c r="HP38" s="31"/>
      <c r="HQ38" s="31"/>
      <c r="HR38" s="31"/>
      <c r="HS38" s="31"/>
      <c r="HT38" s="31"/>
      <c r="HU38" s="31"/>
      <c r="HV38" s="31"/>
      <c r="HW38" s="31"/>
      <c r="HX38" s="31"/>
      <c r="HY38" s="31"/>
      <c r="HZ38" s="31"/>
      <c r="IA38" s="31"/>
      <c r="IB38" s="31"/>
      <c r="IC38" s="31"/>
      <c r="ID38" s="31"/>
      <c r="IE38" s="31"/>
      <c r="IF38" s="31"/>
      <c r="IG38" s="31"/>
      <c r="IH38" s="31"/>
      <c r="II38" s="31"/>
      <c r="IJ38" s="31"/>
      <c r="IK38" s="31"/>
      <c r="IL38" s="31"/>
      <c r="IM38" s="31"/>
      <c r="IN38" s="31"/>
      <c r="IO38" s="31"/>
      <c r="IP38" s="31"/>
      <c r="IQ38" s="31"/>
      <c r="IR38" s="31"/>
      <c r="IS38" s="31"/>
    </row>
    <row r="39" spans="1:253" x14ac:dyDescent="0.25">
      <c r="A39" s="33"/>
      <c r="B39" s="35" t="s">
        <v>29</v>
      </c>
      <c r="C39" s="97" t="s">
        <v>66</v>
      </c>
      <c r="D39" s="81"/>
      <c r="E39" s="81"/>
      <c r="F39" s="8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  <c r="BW39" s="31"/>
      <c r="BX39" s="31"/>
      <c r="BY39" s="31"/>
      <c r="BZ39" s="31"/>
      <c r="CA39" s="31"/>
      <c r="CB39" s="31"/>
      <c r="CC39" s="31"/>
      <c r="CD39" s="31"/>
      <c r="CE39" s="31"/>
      <c r="CF39" s="31"/>
      <c r="CG39" s="31"/>
      <c r="CH39" s="31"/>
      <c r="CI39" s="31"/>
      <c r="CJ39" s="31"/>
      <c r="CK39" s="31"/>
      <c r="CL39" s="31"/>
      <c r="CM39" s="31"/>
      <c r="CN39" s="31"/>
      <c r="CO39" s="31"/>
      <c r="CP39" s="31"/>
      <c r="CQ39" s="31"/>
      <c r="CR39" s="31"/>
      <c r="CS39" s="31"/>
      <c r="CT39" s="31"/>
      <c r="CU39" s="31"/>
      <c r="CV39" s="31"/>
      <c r="CW39" s="31"/>
      <c r="CX39" s="31"/>
      <c r="CY39" s="31"/>
      <c r="CZ39" s="31"/>
      <c r="DA39" s="31"/>
      <c r="DB39" s="31"/>
      <c r="DC39" s="31"/>
      <c r="DD39" s="31"/>
      <c r="DE39" s="31"/>
      <c r="DF39" s="31"/>
      <c r="DG39" s="31"/>
      <c r="DH39" s="31"/>
      <c r="DI39" s="31"/>
      <c r="DJ39" s="31"/>
      <c r="DK39" s="31"/>
      <c r="DL39" s="31"/>
      <c r="DM39" s="31"/>
      <c r="DN39" s="31"/>
      <c r="DO39" s="31"/>
      <c r="DP39" s="31"/>
      <c r="DQ39" s="31"/>
      <c r="DR39" s="31"/>
      <c r="DS39" s="31"/>
      <c r="DT39" s="31"/>
      <c r="DU39" s="31"/>
      <c r="DV39" s="31"/>
      <c r="DW39" s="31"/>
      <c r="DX39" s="31"/>
      <c r="DY39" s="31"/>
      <c r="DZ39" s="31"/>
      <c r="EA39" s="31"/>
      <c r="EB39" s="31"/>
      <c r="EC39" s="31"/>
      <c r="ED39" s="31"/>
      <c r="EE39" s="31"/>
      <c r="EF39" s="31"/>
      <c r="EG39" s="31"/>
      <c r="EH39" s="31"/>
      <c r="EI39" s="31"/>
      <c r="EJ39" s="31"/>
      <c r="EK39" s="31"/>
      <c r="EL39" s="31"/>
      <c r="EM39" s="31"/>
      <c r="EN39" s="31"/>
      <c r="EO39" s="31"/>
      <c r="EP39" s="31"/>
      <c r="EQ39" s="31"/>
      <c r="ER39" s="31"/>
      <c r="ES39" s="31"/>
      <c r="ET39" s="31"/>
      <c r="EU39" s="31"/>
      <c r="EV39" s="31"/>
      <c r="EW39" s="31"/>
      <c r="EX39" s="31"/>
      <c r="EY39" s="31"/>
      <c r="EZ39" s="31"/>
      <c r="FA39" s="31"/>
      <c r="FB39" s="31"/>
      <c r="FC39" s="31"/>
      <c r="FD39" s="31"/>
      <c r="FE39" s="31"/>
      <c r="FF39" s="31"/>
      <c r="FG39" s="31"/>
      <c r="FH39" s="31"/>
      <c r="FI39" s="31"/>
      <c r="FJ39" s="31"/>
      <c r="FK39" s="31"/>
      <c r="FL39" s="31"/>
      <c r="FM39" s="31"/>
      <c r="FN39" s="31"/>
      <c r="FO39" s="31"/>
      <c r="FP39" s="31"/>
      <c r="FQ39" s="31"/>
      <c r="FR39" s="31"/>
      <c r="FS39" s="31"/>
      <c r="FT39" s="31"/>
      <c r="FU39" s="31"/>
      <c r="FV39" s="31"/>
      <c r="FW39" s="31"/>
      <c r="FX39" s="31"/>
      <c r="FY39" s="31"/>
      <c r="FZ39" s="31"/>
      <c r="GA39" s="31"/>
      <c r="GB39" s="31"/>
      <c r="GC39" s="31"/>
      <c r="GD39" s="31"/>
      <c r="GE39" s="31"/>
      <c r="GF39" s="31"/>
      <c r="GG39" s="31"/>
      <c r="GH39" s="31"/>
      <c r="GI39" s="31"/>
      <c r="GJ39" s="31"/>
      <c r="GK39" s="31"/>
      <c r="GL39" s="31"/>
      <c r="GM39" s="31"/>
      <c r="GN39" s="31"/>
      <c r="GO39" s="31"/>
      <c r="GP39" s="31"/>
      <c r="GQ39" s="31"/>
      <c r="GR39" s="31"/>
      <c r="GS39" s="31"/>
      <c r="GT39" s="31"/>
      <c r="GU39" s="31"/>
      <c r="GV39" s="31"/>
      <c r="GW39" s="31"/>
      <c r="GX39" s="31"/>
      <c r="GY39" s="31"/>
      <c r="GZ39" s="31"/>
      <c r="HA39" s="31"/>
      <c r="HB39" s="31"/>
      <c r="HC39" s="31"/>
      <c r="HD39" s="31"/>
      <c r="HE39" s="31"/>
      <c r="HF39" s="31"/>
      <c r="HG39" s="31"/>
      <c r="HH39" s="31"/>
      <c r="HI39" s="31"/>
      <c r="HJ39" s="31"/>
      <c r="HK39" s="31"/>
      <c r="HL39" s="31"/>
      <c r="HM39" s="31"/>
      <c r="HN39" s="31"/>
      <c r="HO39" s="31"/>
      <c r="HP39" s="31"/>
      <c r="HQ39" s="31"/>
      <c r="HR39" s="31"/>
      <c r="HS39" s="31"/>
      <c r="HT39" s="31"/>
      <c r="HU39" s="31"/>
      <c r="HV39" s="31"/>
      <c r="HW39" s="31"/>
      <c r="HX39" s="31"/>
      <c r="HY39" s="31"/>
      <c r="HZ39" s="31"/>
      <c r="IA39" s="31"/>
      <c r="IB39" s="31"/>
      <c r="IC39" s="31"/>
      <c r="ID39" s="31"/>
      <c r="IE39" s="31"/>
      <c r="IF39" s="31"/>
      <c r="IG39" s="31"/>
      <c r="IH39" s="31"/>
      <c r="II39" s="31"/>
      <c r="IJ39" s="31"/>
      <c r="IK39" s="31"/>
      <c r="IL39" s="31"/>
      <c r="IM39" s="31"/>
      <c r="IN39" s="31"/>
      <c r="IO39" s="31"/>
      <c r="IP39" s="31"/>
      <c r="IQ39" s="31"/>
      <c r="IR39" s="31"/>
      <c r="IS39" s="31"/>
    </row>
    <row r="40" spans="1:253" x14ac:dyDescent="0.25">
      <c r="A40" s="33"/>
      <c r="B40" s="36" t="s">
        <v>63</v>
      </c>
      <c r="C40" s="97" t="s">
        <v>67</v>
      </c>
      <c r="D40" s="79"/>
      <c r="E40" s="79"/>
      <c r="F40" s="79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  <c r="EA40" s="37"/>
      <c r="EB40" s="37"/>
      <c r="EC40" s="37"/>
      <c r="ED40" s="37"/>
      <c r="EE40" s="37"/>
      <c r="EF40" s="37"/>
      <c r="EG40" s="37"/>
      <c r="EH40" s="37"/>
      <c r="EI40" s="37"/>
      <c r="EJ40" s="37"/>
      <c r="EK40" s="37"/>
      <c r="EL40" s="37"/>
      <c r="EM40" s="37"/>
      <c r="EN40" s="37"/>
      <c r="EO40" s="37"/>
      <c r="EP40" s="37"/>
      <c r="EQ40" s="37"/>
      <c r="ER40" s="37"/>
      <c r="ES40" s="37"/>
      <c r="ET40" s="37"/>
      <c r="EU40" s="37"/>
      <c r="EV40" s="37"/>
      <c r="EW40" s="37"/>
      <c r="EX40" s="37"/>
      <c r="EY40" s="37"/>
      <c r="EZ40" s="37"/>
      <c r="FA40" s="37"/>
      <c r="FB40" s="37"/>
      <c r="FC40" s="37"/>
      <c r="FD40" s="37"/>
      <c r="FE40" s="37"/>
      <c r="FF40" s="37"/>
      <c r="FG40" s="37"/>
      <c r="FH40" s="37"/>
      <c r="FI40" s="37"/>
      <c r="FJ40" s="37"/>
      <c r="FK40" s="37"/>
      <c r="FL40" s="37"/>
      <c r="FM40" s="37"/>
      <c r="FN40" s="37"/>
      <c r="FO40" s="37"/>
      <c r="FP40" s="37"/>
      <c r="FQ40" s="37"/>
      <c r="FR40" s="37"/>
      <c r="FS40" s="37"/>
      <c r="FT40" s="37"/>
      <c r="FU40" s="37"/>
      <c r="FV40" s="37"/>
      <c r="FW40" s="37"/>
      <c r="FX40" s="37"/>
      <c r="FY40" s="37"/>
      <c r="FZ40" s="37"/>
      <c r="GA40" s="37"/>
      <c r="GB40" s="37"/>
      <c r="GC40" s="37"/>
      <c r="GD40" s="37"/>
      <c r="GE40" s="37"/>
      <c r="GF40" s="37"/>
      <c r="GG40" s="37"/>
      <c r="GH40" s="37"/>
      <c r="GI40" s="37"/>
      <c r="GJ40" s="37"/>
      <c r="GK40" s="37"/>
      <c r="GL40" s="37"/>
      <c r="GM40" s="37"/>
      <c r="GN40" s="37"/>
      <c r="GO40" s="37"/>
      <c r="GP40" s="37"/>
      <c r="GQ40" s="37"/>
      <c r="GR40" s="37"/>
      <c r="GS40" s="37"/>
      <c r="GT40" s="37"/>
      <c r="GU40" s="37"/>
      <c r="GV40" s="37"/>
      <c r="GW40" s="37"/>
      <c r="GX40" s="37"/>
      <c r="GY40" s="37"/>
      <c r="GZ40" s="37"/>
      <c r="HA40" s="37"/>
      <c r="HB40" s="37"/>
      <c r="HC40" s="37"/>
      <c r="HD40" s="37"/>
      <c r="HE40" s="37"/>
      <c r="HF40" s="37"/>
      <c r="HG40" s="37"/>
      <c r="HH40" s="37"/>
      <c r="HI40" s="37"/>
      <c r="HJ40" s="37"/>
      <c r="HK40" s="37"/>
      <c r="HL40" s="37"/>
      <c r="HM40" s="37"/>
      <c r="HN40" s="37"/>
      <c r="HO40" s="37"/>
      <c r="HP40" s="37"/>
      <c r="HQ40" s="37"/>
      <c r="HR40" s="37"/>
      <c r="HS40" s="37"/>
      <c r="HT40" s="37"/>
      <c r="HU40" s="37"/>
      <c r="HV40" s="37"/>
      <c r="HW40" s="37"/>
      <c r="HX40" s="37"/>
      <c r="HY40" s="37"/>
      <c r="HZ40" s="37"/>
      <c r="IA40" s="37"/>
      <c r="IB40" s="37"/>
      <c r="IC40" s="37"/>
      <c r="ID40" s="37"/>
      <c r="IE40" s="37"/>
      <c r="IF40" s="37"/>
      <c r="IG40" s="37"/>
      <c r="IH40" s="37"/>
      <c r="II40" s="37"/>
      <c r="IJ40" s="37"/>
      <c r="IK40" s="37"/>
      <c r="IL40" s="37"/>
      <c r="IM40" s="37"/>
      <c r="IN40" s="37"/>
      <c r="IO40" s="37"/>
      <c r="IP40" s="37"/>
      <c r="IQ40" s="37"/>
      <c r="IR40" s="37"/>
      <c r="IS40" s="37"/>
    </row>
    <row r="41" spans="1:253" x14ac:dyDescent="0.25">
      <c r="A41" s="56"/>
      <c r="B41" s="34" t="s">
        <v>56</v>
      </c>
      <c r="C41" s="102" t="s">
        <v>66</v>
      </c>
      <c r="D41" s="106"/>
      <c r="E41" s="106"/>
      <c r="F41" s="106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</row>
    <row r="42" spans="1:253" x14ac:dyDescent="0.25">
      <c r="A42" s="56"/>
      <c r="B42" s="109" t="s">
        <v>81</v>
      </c>
      <c r="C42" s="102" t="s">
        <v>66</v>
      </c>
      <c r="D42" s="106"/>
      <c r="E42" s="106"/>
      <c r="F42" s="106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</row>
    <row r="43" spans="1:253" x14ac:dyDescent="0.25">
      <c r="A43" s="56"/>
      <c r="B43" s="109" t="s">
        <v>80</v>
      </c>
      <c r="C43" s="102" t="s">
        <v>66</v>
      </c>
      <c r="D43" s="106"/>
      <c r="E43" s="106"/>
      <c r="F43" s="106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  <c r="EA43" s="37"/>
      <c r="EB43" s="37"/>
      <c r="EC43" s="37"/>
      <c r="ED43" s="37"/>
      <c r="EE43" s="37"/>
      <c r="EF43" s="37"/>
      <c r="EG43" s="37"/>
      <c r="EH43" s="37"/>
      <c r="EI43" s="37"/>
      <c r="EJ43" s="37"/>
      <c r="EK43" s="37"/>
      <c r="EL43" s="37"/>
      <c r="EM43" s="37"/>
      <c r="EN43" s="37"/>
      <c r="EO43" s="37"/>
      <c r="EP43" s="37"/>
      <c r="EQ43" s="37"/>
      <c r="ER43" s="37"/>
      <c r="ES43" s="37"/>
      <c r="ET43" s="37"/>
      <c r="EU43" s="37"/>
      <c r="EV43" s="37"/>
      <c r="EW43" s="37"/>
      <c r="EX43" s="37"/>
      <c r="EY43" s="37"/>
      <c r="EZ43" s="37"/>
      <c r="FA43" s="37"/>
      <c r="FB43" s="37"/>
      <c r="FC43" s="37"/>
      <c r="FD43" s="37"/>
      <c r="FE43" s="37"/>
      <c r="FF43" s="37"/>
      <c r="FG43" s="37"/>
      <c r="FH43" s="37"/>
      <c r="FI43" s="37"/>
      <c r="FJ43" s="37"/>
      <c r="FK43" s="37"/>
      <c r="FL43" s="37"/>
      <c r="FM43" s="37"/>
      <c r="FN43" s="37"/>
      <c r="FO43" s="37"/>
      <c r="FP43" s="37"/>
      <c r="FQ43" s="37"/>
      <c r="FR43" s="37"/>
      <c r="FS43" s="37"/>
      <c r="FT43" s="37"/>
      <c r="FU43" s="37"/>
      <c r="FV43" s="37"/>
      <c r="FW43" s="37"/>
      <c r="FX43" s="37"/>
      <c r="FY43" s="37"/>
      <c r="FZ43" s="37"/>
      <c r="GA43" s="37"/>
      <c r="GB43" s="37"/>
      <c r="GC43" s="37"/>
      <c r="GD43" s="37"/>
      <c r="GE43" s="37"/>
      <c r="GF43" s="37"/>
      <c r="GG43" s="37"/>
      <c r="GH43" s="37"/>
      <c r="GI43" s="37"/>
      <c r="GJ43" s="37"/>
      <c r="GK43" s="37"/>
      <c r="GL43" s="37"/>
      <c r="GM43" s="37"/>
      <c r="GN43" s="37"/>
      <c r="GO43" s="37"/>
      <c r="GP43" s="37"/>
      <c r="GQ43" s="37"/>
      <c r="GR43" s="37"/>
      <c r="GS43" s="37"/>
      <c r="GT43" s="37"/>
      <c r="GU43" s="37"/>
      <c r="GV43" s="37"/>
      <c r="GW43" s="37"/>
      <c r="GX43" s="37"/>
      <c r="GY43" s="37"/>
      <c r="GZ43" s="37"/>
      <c r="HA43" s="37"/>
      <c r="HB43" s="37"/>
      <c r="HC43" s="37"/>
      <c r="HD43" s="37"/>
      <c r="HE43" s="37"/>
      <c r="HF43" s="37"/>
      <c r="HG43" s="37"/>
      <c r="HH43" s="37"/>
      <c r="HI43" s="37"/>
      <c r="HJ43" s="37"/>
      <c r="HK43" s="37"/>
      <c r="HL43" s="37"/>
      <c r="HM43" s="37"/>
      <c r="HN43" s="37"/>
      <c r="HO43" s="37"/>
      <c r="HP43" s="37"/>
      <c r="HQ43" s="37"/>
      <c r="HR43" s="37"/>
      <c r="HS43" s="37"/>
      <c r="HT43" s="37"/>
      <c r="HU43" s="37"/>
      <c r="HV43" s="37"/>
      <c r="HW43" s="37"/>
      <c r="HX43" s="37"/>
      <c r="HY43" s="37"/>
      <c r="HZ43" s="37"/>
      <c r="IA43" s="37"/>
      <c r="IB43" s="37"/>
      <c r="IC43" s="37"/>
      <c r="ID43" s="37"/>
      <c r="IE43" s="37"/>
      <c r="IF43" s="37"/>
      <c r="IG43" s="37"/>
      <c r="IH43" s="37"/>
      <c r="II43" s="37"/>
      <c r="IJ43" s="37"/>
      <c r="IK43" s="37"/>
      <c r="IL43" s="37"/>
      <c r="IM43" s="37"/>
      <c r="IN43" s="37"/>
      <c r="IO43" s="37"/>
      <c r="IP43" s="37"/>
      <c r="IQ43" s="37"/>
      <c r="IR43" s="37"/>
      <c r="IS43" s="37"/>
    </row>
    <row r="44" spans="1:253" x14ac:dyDescent="0.25">
      <c r="A44" s="56"/>
      <c r="B44" s="109" t="s">
        <v>82</v>
      </c>
      <c r="C44" s="102" t="s">
        <v>66</v>
      </c>
      <c r="D44" s="106"/>
      <c r="E44" s="106"/>
      <c r="F44" s="106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  <c r="EA44" s="37"/>
      <c r="EB44" s="37"/>
      <c r="EC44" s="37"/>
      <c r="ED44" s="37"/>
      <c r="EE44" s="37"/>
      <c r="EF44" s="37"/>
      <c r="EG44" s="37"/>
      <c r="EH44" s="37"/>
      <c r="EI44" s="37"/>
      <c r="EJ44" s="37"/>
      <c r="EK44" s="37"/>
      <c r="EL44" s="37"/>
      <c r="EM44" s="37"/>
      <c r="EN44" s="37"/>
      <c r="EO44" s="37"/>
      <c r="EP44" s="37"/>
      <c r="EQ44" s="37"/>
      <c r="ER44" s="37"/>
      <c r="ES44" s="37"/>
      <c r="ET44" s="37"/>
      <c r="EU44" s="37"/>
      <c r="EV44" s="37"/>
      <c r="EW44" s="37"/>
      <c r="EX44" s="37"/>
      <c r="EY44" s="37"/>
      <c r="EZ44" s="37"/>
      <c r="FA44" s="37"/>
      <c r="FB44" s="37"/>
      <c r="FC44" s="37"/>
      <c r="FD44" s="37"/>
      <c r="FE44" s="37"/>
      <c r="FF44" s="37"/>
      <c r="FG44" s="37"/>
      <c r="FH44" s="37"/>
      <c r="FI44" s="37"/>
      <c r="FJ44" s="37"/>
      <c r="FK44" s="37"/>
      <c r="FL44" s="37"/>
      <c r="FM44" s="37"/>
      <c r="FN44" s="37"/>
      <c r="FO44" s="37"/>
      <c r="FP44" s="37"/>
      <c r="FQ44" s="37"/>
      <c r="FR44" s="37"/>
      <c r="FS44" s="37"/>
      <c r="FT44" s="37"/>
      <c r="FU44" s="37"/>
      <c r="FV44" s="37"/>
      <c r="FW44" s="37"/>
      <c r="FX44" s="37"/>
      <c r="FY44" s="37"/>
      <c r="FZ44" s="37"/>
      <c r="GA44" s="37"/>
      <c r="GB44" s="37"/>
      <c r="GC44" s="37"/>
      <c r="GD44" s="37"/>
      <c r="GE44" s="37"/>
      <c r="GF44" s="37"/>
      <c r="GG44" s="37"/>
      <c r="GH44" s="37"/>
      <c r="GI44" s="37"/>
      <c r="GJ44" s="37"/>
      <c r="GK44" s="37"/>
      <c r="GL44" s="37"/>
      <c r="GM44" s="37"/>
      <c r="GN44" s="37"/>
      <c r="GO44" s="37"/>
      <c r="GP44" s="37"/>
      <c r="GQ44" s="37"/>
      <c r="GR44" s="37"/>
      <c r="GS44" s="37"/>
      <c r="GT44" s="37"/>
      <c r="GU44" s="37"/>
      <c r="GV44" s="37"/>
      <c r="GW44" s="37"/>
      <c r="GX44" s="37"/>
      <c r="GY44" s="37"/>
      <c r="GZ44" s="37"/>
      <c r="HA44" s="37"/>
      <c r="HB44" s="37"/>
      <c r="HC44" s="37"/>
      <c r="HD44" s="37"/>
      <c r="HE44" s="37"/>
      <c r="HF44" s="37"/>
      <c r="HG44" s="37"/>
      <c r="HH44" s="37"/>
      <c r="HI44" s="37"/>
      <c r="HJ44" s="37"/>
      <c r="HK44" s="37"/>
      <c r="HL44" s="37"/>
      <c r="HM44" s="37"/>
      <c r="HN44" s="37"/>
      <c r="HO44" s="37"/>
      <c r="HP44" s="37"/>
      <c r="HQ44" s="37"/>
      <c r="HR44" s="37"/>
      <c r="HS44" s="37"/>
      <c r="HT44" s="37"/>
      <c r="HU44" s="37"/>
      <c r="HV44" s="37"/>
      <c r="HW44" s="37"/>
      <c r="HX44" s="37"/>
      <c r="HY44" s="37"/>
      <c r="HZ44" s="37"/>
      <c r="IA44" s="37"/>
      <c r="IB44" s="37"/>
      <c r="IC44" s="37"/>
      <c r="ID44" s="37"/>
      <c r="IE44" s="37"/>
      <c r="IF44" s="37"/>
      <c r="IG44" s="37"/>
      <c r="IH44" s="37"/>
      <c r="II44" s="37"/>
      <c r="IJ44" s="37"/>
      <c r="IK44" s="37"/>
      <c r="IL44" s="37"/>
      <c r="IM44" s="37"/>
      <c r="IN44" s="37"/>
      <c r="IO44" s="37"/>
      <c r="IP44" s="37"/>
      <c r="IQ44" s="37"/>
      <c r="IR44" s="37"/>
      <c r="IS44" s="37"/>
    </row>
    <row r="45" spans="1:253" ht="22.5" x14ac:dyDescent="0.25">
      <c r="A45" s="56"/>
      <c r="B45" s="109" t="s">
        <v>83</v>
      </c>
      <c r="C45" s="102" t="s">
        <v>66</v>
      </c>
      <c r="D45" s="106"/>
      <c r="E45" s="106"/>
      <c r="F45" s="106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  <c r="EA45" s="37"/>
      <c r="EB45" s="37"/>
      <c r="EC45" s="37"/>
      <c r="ED45" s="37"/>
      <c r="EE45" s="37"/>
      <c r="EF45" s="37"/>
      <c r="EG45" s="37"/>
      <c r="EH45" s="37"/>
      <c r="EI45" s="37"/>
      <c r="EJ45" s="37"/>
      <c r="EK45" s="37"/>
      <c r="EL45" s="37"/>
      <c r="EM45" s="37"/>
      <c r="EN45" s="37"/>
      <c r="EO45" s="37"/>
      <c r="EP45" s="37"/>
      <c r="EQ45" s="37"/>
      <c r="ER45" s="37"/>
      <c r="ES45" s="37"/>
      <c r="ET45" s="37"/>
      <c r="EU45" s="37"/>
      <c r="EV45" s="37"/>
      <c r="EW45" s="37"/>
      <c r="EX45" s="37"/>
      <c r="EY45" s="37"/>
      <c r="EZ45" s="37"/>
      <c r="FA45" s="37"/>
      <c r="FB45" s="37"/>
      <c r="FC45" s="37"/>
      <c r="FD45" s="37"/>
      <c r="FE45" s="37"/>
      <c r="FF45" s="37"/>
      <c r="FG45" s="37"/>
      <c r="FH45" s="37"/>
      <c r="FI45" s="37"/>
      <c r="FJ45" s="37"/>
      <c r="FK45" s="37"/>
      <c r="FL45" s="37"/>
      <c r="FM45" s="37"/>
      <c r="FN45" s="37"/>
      <c r="FO45" s="37"/>
      <c r="FP45" s="37"/>
      <c r="FQ45" s="37"/>
      <c r="FR45" s="37"/>
      <c r="FS45" s="37"/>
      <c r="FT45" s="37"/>
      <c r="FU45" s="37"/>
      <c r="FV45" s="37"/>
      <c r="FW45" s="37"/>
      <c r="FX45" s="37"/>
      <c r="FY45" s="37"/>
      <c r="FZ45" s="37"/>
      <c r="GA45" s="37"/>
      <c r="GB45" s="37"/>
      <c r="GC45" s="37"/>
      <c r="GD45" s="37"/>
      <c r="GE45" s="37"/>
      <c r="GF45" s="37"/>
      <c r="GG45" s="37"/>
      <c r="GH45" s="37"/>
      <c r="GI45" s="37"/>
      <c r="GJ45" s="37"/>
      <c r="GK45" s="37"/>
      <c r="GL45" s="37"/>
      <c r="GM45" s="37"/>
      <c r="GN45" s="37"/>
      <c r="GO45" s="37"/>
      <c r="GP45" s="37"/>
      <c r="GQ45" s="37"/>
      <c r="GR45" s="37"/>
      <c r="GS45" s="37"/>
      <c r="GT45" s="37"/>
      <c r="GU45" s="37"/>
      <c r="GV45" s="37"/>
      <c r="GW45" s="37"/>
      <c r="GX45" s="37"/>
      <c r="GY45" s="37"/>
      <c r="GZ45" s="37"/>
      <c r="HA45" s="37"/>
      <c r="HB45" s="37"/>
      <c r="HC45" s="37"/>
      <c r="HD45" s="37"/>
      <c r="HE45" s="37"/>
      <c r="HF45" s="37"/>
      <c r="HG45" s="37"/>
      <c r="HH45" s="37"/>
      <c r="HI45" s="37"/>
      <c r="HJ45" s="37"/>
      <c r="HK45" s="37"/>
      <c r="HL45" s="37"/>
      <c r="HM45" s="37"/>
      <c r="HN45" s="37"/>
      <c r="HO45" s="37"/>
      <c r="HP45" s="37"/>
      <c r="HQ45" s="37"/>
      <c r="HR45" s="37"/>
      <c r="HS45" s="37"/>
      <c r="HT45" s="37"/>
      <c r="HU45" s="37"/>
      <c r="HV45" s="37"/>
      <c r="HW45" s="37"/>
      <c r="HX45" s="37"/>
      <c r="HY45" s="37"/>
      <c r="HZ45" s="37"/>
      <c r="IA45" s="37"/>
      <c r="IB45" s="37"/>
      <c r="IC45" s="37"/>
      <c r="ID45" s="37"/>
      <c r="IE45" s="37"/>
      <c r="IF45" s="37"/>
      <c r="IG45" s="37"/>
      <c r="IH45" s="37"/>
      <c r="II45" s="37"/>
      <c r="IJ45" s="37"/>
      <c r="IK45" s="37"/>
      <c r="IL45" s="37"/>
      <c r="IM45" s="37"/>
      <c r="IN45" s="37"/>
      <c r="IO45" s="37"/>
      <c r="IP45" s="37"/>
      <c r="IQ45" s="37"/>
      <c r="IR45" s="37"/>
      <c r="IS45" s="37"/>
    </row>
    <row r="46" spans="1:253" x14ac:dyDescent="0.25">
      <c r="A46" s="56"/>
      <c r="B46" s="109" t="s">
        <v>70</v>
      </c>
      <c r="C46" s="102" t="s">
        <v>66</v>
      </c>
      <c r="D46" s="106"/>
      <c r="E46" s="106"/>
      <c r="F46" s="106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</row>
    <row r="47" spans="1:253" x14ac:dyDescent="0.25">
      <c r="A47" s="56"/>
      <c r="B47" s="109" t="s">
        <v>79</v>
      </c>
      <c r="C47" s="102" t="s">
        <v>66</v>
      </c>
      <c r="D47" s="106"/>
      <c r="E47" s="106"/>
      <c r="F47" s="106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  <c r="EA47" s="37"/>
      <c r="EB47" s="37"/>
      <c r="EC47" s="37"/>
      <c r="ED47" s="37"/>
      <c r="EE47" s="37"/>
      <c r="EF47" s="37"/>
      <c r="EG47" s="37"/>
      <c r="EH47" s="37"/>
      <c r="EI47" s="37"/>
      <c r="EJ47" s="37"/>
      <c r="EK47" s="37"/>
      <c r="EL47" s="37"/>
      <c r="EM47" s="37"/>
      <c r="EN47" s="37"/>
      <c r="EO47" s="37"/>
      <c r="EP47" s="37"/>
      <c r="EQ47" s="37"/>
      <c r="ER47" s="37"/>
      <c r="ES47" s="37"/>
      <c r="ET47" s="37"/>
      <c r="EU47" s="37"/>
      <c r="EV47" s="37"/>
      <c r="EW47" s="37"/>
      <c r="EX47" s="37"/>
      <c r="EY47" s="37"/>
      <c r="EZ47" s="37"/>
      <c r="FA47" s="37"/>
      <c r="FB47" s="37"/>
      <c r="FC47" s="37"/>
      <c r="FD47" s="37"/>
      <c r="FE47" s="37"/>
      <c r="FF47" s="37"/>
      <c r="FG47" s="37"/>
      <c r="FH47" s="37"/>
      <c r="FI47" s="37"/>
      <c r="FJ47" s="37"/>
      <c r="FK47" s="37"/>
      <c r="FL47" s="37"/>
      <c r="FM47" s="37"/>
      <c r="FN47" s="37"/>
      <c r="FO47" s="37"/>
      <c r="FP47" s="37"/>
      <c r="FQ47" s="37"/>
      <c r="FR47" s="37"/>
      <c r="FS47" s="37"/>
      <c r="FT47" s="37"/>
      <c r="FU47" s="37"/>
      <c r="FV47" s="37"/>
      <c r="FW47" s="37"/>
      <c r="FX47" s="37"/>
      <c r="FY47" s="37"/>
      <c r="FZ47" s="37"/>
      <c r="GA47" s="37"/>
      <c r="GB47" s="37"/>
      <c r="GC47" s="37"/>
      <c r="GD47" s="37"/>
      <c r="GE47" s="37"/>
      <c r="GF47" s="37"/>
      <c r="GG47" s="37"/>
      <c r="GH47" s="37"/>
      <c r="GI47" s="37"/>
      <c r="GJ47" s="37"/>
      <c r="GK47" s="37"/>
      <c r="GL47" s="37"/>
      <c r="GM47" s="37"/>
      <c r="GN47" s="37"/>
      <c r="GO47" s="37"/>
      <c r="GP47" s="37"/>
      <c r="GQ47" s="37"/>
      <c r="GR47" s="37"/>
      <c r="GS47" s="37"/>
      <c r="GT47" s="37"/>
      <c r="GU47" s="37"/>
      <c r="GV47" s="37"/>
      <c r="GW47" s="37"/>
      <c r="GX47" s="37"/>
      <c r="GY47" s="37"/>
      <c r="GZ47" s="37"/>
      <c r="HA47" s="37"/>
      <c r="HB47" s="37"/>
      <c r="HC47" s="37"/>
      <c r="HD47" s="37"/>
      <c r="HE47" s="37"/>
      <c r="HF47" s="37"/>
      <c r="HG47" s="37"/>
      <c r="HH47" s="37"/>
      <c r="HI47" s="37"/>
      <c r="HJ47" s="37"/>
      <c r="HK47" s="37"/>
      <c r="HL47" s="37"/>
      <c r="HM47" s="37"/>
      <c r="HN47" s="37"/>
      <c r="HO47" s="37"/>
      <c r="HP47" s="37"/>
      <c r="HQ47" s="37"/>
      <c r="HR47" s="37"/>
      <c r="HS47" s="37"/>
      <c r="HT47" s="37"/>
      <c r="HU47" s="37"/>
      <c r="HV47" s="37"/>
      <c r="HW47" s="37"/>
      <c r="HX47" s="37"/>
      <c r="HY47" s="37"/>
      <c r="HZ47" s="37"/>
      <c r="IA47" s="37"/>
      <c r="IB47" s="37"/>
      <c r="IC47" s="37"/>
      <c r="ID47" s="37"/>
      <c r="IE47" s="37"/>
      <c r="IF47" s="37"/>
      <c r="IG47" s="37"/>
      <c r="IH47" s="37"/>
      <c r="II47" s="37"/>
      <c r="IJ47" s="37"/>
      <c r="IK47" s="37"/>
      <c r="IL47" s="37"/>
      <c r="IM47" s="37"/>
      <c r="IN47" s="37"/>
      <c r="IO47" s="37"/>
      <c r="IP47" s="37"/>
      <c r="IQ47" s="37"/>
      <c r="IR47" s="37"/>
      <c r="IS47" s="37"/>
    </row>
    <row r="48" spans="1:253" x14ac:dyDescent="0.25">
      <c r="A48" s="38"/>
      <c r="B48" s="39" t="s">
        <v>31</v>
      </c>
      <c r="C48" s="98" t="s">
        <v>66</v>
      </c>
      <c r="D48" s="82"/>
      <c r="E48" s="82"/>
      <c r="F48" s="82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</row>
    <row r="49" spans="1:253" ht="15.75" thickBot="1" x14ac:dyDescent="0.3">
      <c r="A49" s="40"/>
      <c r="B49" s="61" t="s">
        <v>45</v>
      </c>
      <c r="C49" s="99" t="s">
        <v>66</v>
      </c>
      <c r="D49" s="83"/>
      <c r="E49" s="83"/>
      <c r="F49" s="83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</row>
    <row r="50" spans="1:253" x14ac:dyDescent="0.25">
      <c r="A50" s="25" t="s">
        <v>32</v>
      </c>
      <c r="B50" s="26" t="s">
        <v>72</v>
      </c>
      <c r="C50" s="94" t="s">
        <v>66</v>
      </c>
      <c r="D50" s="73"/>
      <c r="E50" s="73"/>
      <c r="F50" s="7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1"/>
      <c r="BO50" s="31"/>
      <c r="BP50" s="31"/>
      <c r="BQ50" s="31"/>
      <c r="BR50" s="31"/>
      <c r="BS50" s="31"/>
      <c r="BT50" s="31"/>
      <c r="BU50" s="31"/>
      <c r="BV50" s="31"/>
      <c r="BW50" s="31"/>
      <c r="BX50" s="31"/>
      <c r="BY50" s="31"/>
      <c r="BZ50" s="31"/>
      <c r="CA50" s="31"/>
      <c r="CB50" s="31"/>
      <c r="CC50" s="31"/>
      <c r="CD50" s="31"/>
      <c r="CE50" s="31"/>
      <c r="CF50" s="31"/>
      <c r="CG50" s="31"/>
      <c r="CH50" s="31"/>
      <c r="CI50" s="31"/>
      <c r="CJ50" s="31"/>
      <c r="CK50" s="31"/>
      <c r="CL50" s="31"/>
      <c r="CM50" s="31"/>
      <c r="CN50" s="31"/>
      <c r="CO50" s="31"/>
      <c r="CP50" s="31"/>
      <c r="CQ50" s="31"/>
      <c r="CR50" s="31"/>
      <c r="CS50" s="31"/>
      <c r="CT50" s="31"/>
      <c r="CU50" s="31"/>
      <c r="CV50" s="31"/>
      <c r="CW50" s="31"/>
      <c r="CX50" s="31"/>
      <c r="CY50" s="31"/>
      <c r="CZ50" s="31"/>
      <c r="DA50" s="31"/>
      <c r="DB50" s="31"/>
      <c r="DC50" s="31"/>
      <c r="DD50" s="31"/>
      <c r="DE50" s="31"/>
      <c r="DF50" s="31"/>
      <c r="DG50" s="31"/>
      <c r="DH50" s="31"/>
      <c r="DI50" s="31"/>
      <c r="DJ50" s="31"/>
      <c r="DK50" s="31"/>
      <c r="DL50" s="31"/>
      <c r="DM50" s="31"/>
      <c r="DN50" s="31"/>
      <c r="DO50" s="31"/>
      <c r="DP50" s="31"/>
      <c r="DQ50" s="31"/>
      <c r="DR50" s="31"/>
      <c r="DS50" s="31"/>
      <c r="DT50" s="31"/>
      <c r="DU50" s="31"/>
      <c r="DV50" s="31"/>
      <c r="DW50" s="31"/>
      <c r="DX50" s="31"/>
      <c r="DY50" s="31"/>
      <c r="DZ50" s="31"/>
      <c r="EA50" s="31"/>
      <c r="EB50" s="31"/>
      <c r="EC50" s="31"/>
      <c r="ED50" s="31"/>
      <c r="EE50" s="31"/>
      <c r="EF50" s="31"/>
      <c r="EG50" s="31"/>
      <c r="EH50" s="31"/>
      <c r="EI50" s="31"/>
      <c r="EJ50" s="31"/>
      <c r="EK50" s="31"/>
      <c r="EL50" s="31"/>
      <c r="EM50" s="31"/>
      <c r="EN50" s="31"/>
      <c r="EO50" s="31"/>
      <c r="EP50" s="31"/>
      <c r="EQ50" s="31"/>
      <c r="ER50" s="31"/>
      <c r="ES50" s="31"/>
      <c r="ET50" s="31"/>
      <c r="EU50" s="31"/>
      <c r="EV50" s="31"/>
      <c r="EW50" s="31"/>
      <c r="EX50" s="31"/>
      <c r="EY50" s="31"/>
      <c r="EZ50" s="31"/>
      <c r="FA50" s="31"/>
      <c r="FB50" s="31"/>
      <c r="FC50" s="31"/>
      <c r="FD50" s="31"/>
      <c r="FE50" s="31"/>
      <c r="FF50" s="31"/>
      <c r="FG50" s="31"/>
      <c r="FH50" s="31"/>
      <c r="FI50" s="31"/>
      <c r="FJ50" s="31"/>
      <c r="FK50" s="31"/>
      <c r="FL50" s="31"/>
      <c r="FM50" s="31"/>
      <c r="FN50" s="31"/>
      <c r="FO50" s="31"/>
      <c r="FP50" s="31"/>
      <c r="FQ50" s="31"/>
      <c r="FR50" s="31"/>
      <c r="FS50" s="31"/>
      <c r="FT50" s="31"/>
      <c r="FU50" s="31"/>
      <c r="FV50" s="31"/>
      <c r="FW50" s="31"/>
      <c r="FX50" s="31"/>
      <c r="FY50" s="31"/>
      <c r="FZ50" s="31"/>
      <c r="GA50" s="31"/>
      <c r="GB50" s="31"/>
      <c r="GC50" s="31"/>
      <c r="GD50" s="31"/>
      <c r="GE50" s="31"/>
      <c r="GF50" s="31"/>
      <c r="GG50" s="31"/>
      <c r="GH50" s="31"/>
      <c r="GI50" s="31"/>
      <c r="GJ50" s="31"/>
      <c r="GK50" s="31"/>
      <c r="GL50" s="31"/>
      <c r="GM50" s="31"/>
      <c r="GN50" s="31"/>
      <c r="GO50" s="31"/>
      <c r="GP50" s="31"/>
      <c r="GQ50" s="31"/>
      <c r="GR50" s="31"/>
      <c r="GS50" s="31"/>
      <c r="GT50" s="31"/>
      <c r="GU50" s="31"/>
      <c r="GV50" s="31"/>
      <c r="GW50" s="31"/>
      <c r="GX50" s="31"/>
      <c r="GY50" s="31"/>
      <c r="GZ50" s="31"/>
      <c r="HA50" s="31"/>
      <c r="HB50" s="31"/>
      <c r="HC50" s="31"/>
      <c r="HD50" s="31"/>
      <c r="HE50" s="31"/>
      <c r="HF50" s="31"/>
      <c r="HG50" s="31"/>
      <c r="HH50" s="31"/>
      <c r="HI50" s="31"/>
      <c r="HJ50" s="31"/>
      <c r="HK50" s="31"/>
      <c r="HL50" s="31"/>
      <c r="HM50" s="31"/>
      <c r="HN50" s="31"/>
      <c r="HO50" s="31"/>
      <c r="HP50" s="31"/>
      <c r="HQ50" s="31"/>
      <c r="HR50" s="31"/>
      <c r="HS50" s="31"/>
      <c r="HT50" s="31"/>
      <c r="HU50" s="31"/>
      <c r="HV50" s="31"/>
      <c r="HW50" s="31"/>
      <c r="HX50" s="31"/>
      <c r="HY50" s="31"/>
      <c r="HZ50" s="31"/>
      <c r="IA50" s="31"/>
      <c r="IB50" s="31"/>
      <c r="IC50" s="31"/>
      <c r="ID50" s="31"/>
      <c r="IE50" s="31"/>
      <c r="IF50" s="31"/>
      <c r="IG50" s="31"/>
      <c r="IH50" s="31"/>
      <c r="II50" s="31"/>
      <c r="IJ50" s="31"/>
      <c r="IK50" s="31"/>
      <c r="IL50" s="31"/>
      <c r="IM50" s="31"/>
      <c r="IN50" s="31"/>
      <c r="IO50" s="31"/>
      <c r="IP50" s="31"/>
      <c r="IQ50" s="31"/>
      <c r="IR50" s="31"/>
      <c r="IS50" s="31"/>
    </row>
    <row r="51" spans="1:253" x14ac:dyDescent="0.25">
      <c r="A51" s="33"/>
      <c r="B51" s="34" t="s">
        <v>74</v>
      </c>
      <c r="C51" s="96" t="s">
        <v>66</v>
      </c>
      <c r="D51" s="79"/>
      <c r="E51" s="79"/>
      <c r="F51" s="7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  <c r="FY51" s="29"/>
      <c r="FZ51" s="29"/>
      <c r="GA51" s="29"/>
      <c r="GB51" s="29"/>
      <c r="GC51" s="29"/>
      <c r="GD51" s="29"/>
      <c r="GE51" s="29"/>
      <c r="GF51" s="29"/>
      <c r="GG51" s="29"/>
      <c r="GH51" s="29"/>
      <c r="GI51" s="29"/>
      <c r="GJ51" s="29"/>
      <c r="GK51" s="29"/>
      <c r="GL51" s="29"/>
      <c r="GM51" s="29"/>
      <c r="GN51" s="29"/>
      <c r="GO51" s="29"/>
      <c r="GP51" s="29"/>
      <c r="GQ51" s="29"/>
      <c r="GR51" s="29"/>
      <c r="GS51" s="29"/>
      <c r="GT51" s="29"/>
      <c r="GU51" s="29"/>
      <c r="GV51" s="29"/>
      <c r="GW51" s="29"/>
      <c r="GX51" s="29"/>
      <c r="GY51" s="29"/>
      <c r="GZ51" s="29"/>
      <c r="HA51" s="29"/>
      <c r="HB51" s="29"/>
      <c r="HC51" s="29"/>
      <c r="HD51" s="29"/>
      <c r="HE51" s="29"/>
      <c r="HF51" s="29"/>
      <c r="HG51" s="29"/>
      <c r="HH51" s="29"/>
      <c r="HI51" s="29"/>
      <c r="HJ51" s="29"/>
      <c r="HK51" s="29"/>
      <c r="HL51" s="29"/>
      <c r="HM51" s="29"/>
      <c r="HN51" s="29"/>
      <c r="HO51" s="29"/>
      <c r="HP51" s="29"/>
      <c r="HQ51" s="29"/>
      <c r="HR51" s="29"/>
      <c r="HS51" s="29"/>
      <c r="HT51" s="29"/>
      <c r="HU51" s="29"/>
      <c r="HV51" s="29"/>
      <c r="HW51" s="29"/>
      <c r="HX51" s="29"/>
      <c r="HY51" s="29"/>
      <c r="HZ51" s="29"/>
      <c r="IA51" s="29"/>
      <c r="IB51" s="29"/>
      <c r="IC51" s="29"/>
      <c r="ID51" s="29"/>
      <c r="IE51" s="29"/>
      <c r="IF51" s="29"/>
      <c r="IG51" s="29"/>
      <c r="IH51" s="29"/>
      <c r="II51" s="29"/>
      <c r="IJ51" s="29"/>
      <c r="IK51" s="29"/>
      <c r="IL51" s="29"/>
      <c r="IM51" s="29"/>
      <c r="IN51" s="29"/>
      <c r="IO51" s="29"/>
      <c r="IP51" s="29"/>
      <c r="IQ51" s="29"/>
      <c r="IR51" s="29"/>
      <c r="IS51" s="29"/>
    </row>
    <row r="52" spans="1:253" x14ac:dyDescent="0.25">
      <c r="A52" s="33"/>
      <c r="B52" s="35" t="s">
        <v>18</v>
      </c>
      <c r="C52" s="97" t="s">
        <v>66</v>
      </c>
      <c r="D52" s="80"/>
      <c r="E52" s="80"/>
      <c r="F52" s="80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1"/>
      <c r="BR52" s="31"/>
      <c r="BS52" s="31"/>
      <c r="BT52" s="31"/>
      <c r="BU52" s="31"/>
      <c r="BV52" s="31"/>
      <c r="BW52" s="31"/>
      <c r="BX52" s="31"/>
      <c r="BY52" s="31"/>
      <c r="BZ52" s="31"/>
      <c r="CA52" s="31"/>
      <c r="CB52" s="31"/>
      <c r="CC52" s="31"/>
      <c r="CD52" s="31"/>
      <c r="CE52" s="31"/>
      <c r="CF52" s="31"/>
      <c r="CG52" s="31"/>
      <c r="CH52" s="31"/>
      <c r="CI52" s="31"/>
      <c r="CJ52" s="31"/>
      <c r="CK52" s="31"/>
      <c r="CL52" s="31"/>
      <c r="CM52" s="31"/>
      <c r="CN52" s="31"/>
      <c r="CO52" s="31"/>
      <c r="CP52" s="31"/>
      <c r="CQ52" s="31"/>
      <c r="CR52" s="31"/>
      <c r="CS52" s="31"/>
      <c r="CT52" s="31"/>
      <c r="CU52" s="31"/>
      <c r="CV52" s="31"/>
      <c r="CW52" s="31"/>
      <c r="CX52" s="31"/>
      <c r="CY52" s="31"/>
      <c r="CZ52" s="31"/>
      <c r="DA52" s="31"/>
      <c r="DB52" s="31"/>
      <c r="DC52" s="31"/>
      <c r="DD52" s="31"/>
      <c r="DE52" s="31"/>
      <c r="DF52" s="31"/>
      <c r="DG52" s="31"/>
      <c r="DH52" s="31"/>
      <c r="DI52" s="31"/>
      <c r="DJ52" s="31"/>
      <c r="DK52" s="31"/>
      <c r="DL52" s="31"/>
      <c r="DM52" s="31"/>
      <c r="DN52" s="31"/>
      <c r="DO52" s="31"/>
      <c r="DP52" s="31"/>
      <c r="DQ52" s="31"/>
      <c r="DR52" s="31"/>
      <c r="DS52" s="31"/>
      <c r="DT52" s="31"/>
      <c r="DU52" s="31"/>
      <c r="DV52" s="31"/>
      <c r="DW52" s="31"/>
      <c r="DX52" s="31"/>
      <c r="DY52" s="31"/>
      <c r="DZ52" s="31"/>
      <c r="EA52" s="31"/>
      <c r="EB52" s="31"/>
      <c r="EC52" s="31"/>
      <c r="ED52" s="31"/>
      <c r="EE52" s="31"/>
      <c r="EF52" s="31"/>
      <c r="EG52" s="31"/>
      <c r="EH52" s="31"/>
      <c r="EI52" s="31"/>
      <c r="EJ52" s="31"/>
      <c r="EK52" s="31"/>
      <c r="EL52" s="31"/>
      <c r="EM52" s="31"/>
      <c r="EN52" s="31"/>
      <c r="EO52" s="31"/>
      <c r="EP52" s="31"/>
      <c r="EQ52" s="31"/>
      <c r="ER52" s="31"/>
      <c r="ES52" s="31"/>
      <c r="ET52" s="31"/>
      <c r="EU52" s="31"/>
      <c r="EV52" s="31"/>
      <c r="EW52" s="31"/>
      <c r="EX52" s="31"/>
      <c r="EY52" s="31"/>
      <c r="EZ52" s="31"/>
      <c r="FA52" s="31"/>
      <c r="FB52" s="31"/>
      <c r="FC52" s="31"/>
      <c r="FD52" s="31"/>
      <c r="FE52" s="31"/>
      <c r="FF52" s="31"/>
      <c r="FG52" s="31"/>
      <c r="FH52" s="31"/>
      <c r="FI52" s="31"/>
      <c r="FJ52" s="31"/>
      <c r="FK52" s="31"/>
      <c r="FL52" s="31"/>
      <c r="FM52" s="31"/>
      <c r="FN52" s="31"/>
      <c r="FO52" s="31"/>
      <c r="FP52" s="31"/>
      <c r="FQ52" s="31"/>
      <c r="FR52" s="31"/>
      <c r="FS52" s="31"/>
      <c r="FT52" s="31"/>
      <c r="FU52" s="31"/>
      <c r="FV52" s="31"/>
      <c r="FW52" s="31"/>
      <c r="FX52" s="31"/>
      <c r="FY52" s="31"/>
      <c r="FZ52" s="31"/>
      <c r="GA52" s="31"/>
      <c r="GB52" s="31"/>
      <c r="GC52" s="31"/>
      <c r="GD52" s="31"/>
      <c r="GE52" s="31"/>
      <c r="GF52" s="31"/>
      <c r="GG52" s="31"/>
      <c r="GH52" s="31"/>
      <c r="GI52" s="31"/>
      <c r="GJ52" s="31"/>
      <c r="GK52" s="31"/>
      <c r="GL52" s="31"/>
      <c r="GM52" s="31"/>
      <c r="GN52" s="31"/>
      <c r="GO52" s="31"/>
      <c r="GP52" s="31"/>
      <c r="GQ52" s="31"/>
      <c r="GR52" s="31"/>
      <c r="GS52" s="31"/>
      <c r="GT52" s="31"/>
      <c r="GU52" s="31"/>
      <c r="GV52" s="31"/>
      <c r="GW52" s="31"/>
      <c r="GX52" s="31"/>
      <c r="GY52" s="31"/>
      <c r="GZ52" s="31"/>
      <c r="HA52" s="31"/>
      <c r="HB52" s="31"/>
      <c r="HC52" s="31"/>
      <c r="HD52" s="31"/>
      <c r="HE52" s="31"/>
      <c r="HF52" s="31"/>
      <c r="HG52" s="31"/>
      <c r="HH52" s="31"/>
      <c r="HI52" s="31"/>
      <c r="HJ52" s="31"/>
      <c r="HK52" s="31"/>
      <c r="HL52" s="31"/>
      <c r="HM52" s="31"/>
      <c r="HN52" s="31"/>
      <c r="HO52" s="31"/>
      <c r="HP52" s="31"/>
      <c r="HQ52" s="31"/>
      <c r="HR52" s="31"/>
      <c r="HS52" s="31"/>
      <c r="HT52" s="31"/>
      <c r="HU52" s="31"/>
      <c r="HV52" s="31"/>
      <c r="HW52" s="31"/>
      <c r="HX52" s="31"/>
      <c r="HY52" s="31"/>
      <c r="HZ52" s="31"/>
      <c r="IA52" s="31"/>
      <c r="IB52" s="31"/>
      <c r="IC52" s="31"/>
      <c r="ID52" s="31"/>
      <c r="IE52" s="31"/>
      <c r="IF52" s="31"/>
      <c r="IG52" s="31"/>
      <c r="IH52" s="31"/>
      <c r="II52" s="31"/>
      <c r="IJ52" s="31"/>
      <c r="IK52" s="31"/>
      <c r="IL52" s="31"/>
      <c r="IM52" s="31"/>
      <c r="IN52" s="31"/>
      <c r="IO52" s="31"/>
      <c r="IP52" s="31"/>
      <c r="IQ52" s="31"/>
      <c r="IR52" s="31"/>
      <c r="IS52" s="31"/>
    </row>
    <row r="53" spans="1:253" x14ac:dyDescent="0.25">
      <c r="A53" s="33"/>
      <c r="B53" s="35" t="s">
        <v>19</v>
      </c>
      <c r="C53" s="97" t="s">
        <v>66</v>
      </c>
      <c r="D53" s="80"/>
      <c r="E53" s="80"/>
      <c r="F53" s="80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1"/>
      <c r="BR53" s="31"/>
      <c r="BS53" s="31"/>
      <c r="BT53" s="31"/>
      <c r="BU53" s="31"/>
      <c r="BV53" s="31"/>
      <c r="BW53" s="31"/>
      <c r="BX53" s="31"/>
      <c r="BY53" s="31"/>
      <c r="BZ53" s="31"/>
      <c r="CA53" s="31"/>
      <c r="CB53" s="31"/>
      <c r="CC53" s="31"/>
      <c r="CD53" s="31"/>
      <c r="CE53" s="31"/>
      <c r="CF53" s="31"/>
      <c r="CG53" s="31"/>
      <c r="CH53" s="31"/>
      <c r="CI53" s="31"/>
      <c r="CJ53" s="31"/>
      <c r="CK53" s="31"/>
      <c r="CL53" s="31"/>
      <c r="CM53" s="31"/>
      <c r="CN53" s="31"/>
      <c r="CO53" s="31"/>
      <c r="CP53" s="31"/>
      <c r="CQ53" s="31"/>
      <c r="CR53" s="31"/>
      <c r="CS53" s="31"/>
      <c r="CT53" s="31"/>
      <c r="CU53" s="31"/>
      <c r="CV53" s="31"/>
      <c r="CW53" s="31"/>
      <c r="CX53" s="31"/>
      <c r="CY53" s="31"/>
      <c r="CZ53" s="31"/>
      <c r="DA53" s="31"/>
      <c r="DB53" s="31"/>
      <c r="DC53" s="31"/>
      <c r="DD53" s="31"/>
      <c r="DE53" s="31"/>
      <c r="DF53" s="31"/>
      <c r="DG53" s="31"/>
      <c r="DH53" s="31"/>
      <c r="DI53" s="31"/>
      <c r="DJ53" s="31"/>
      <c r="DK53" s="31"/>
      <c r="DL53" s="31"/>
      <c r="DM53" s="31"/>
      <c r="DN53" s="31"/>
      <c r="DO53" s="31"/>
      <c r="DP53" s="31"/>
      <c r="DQ53" s="31"/>
      <c r="DR53" s="31"/>
      <c r="DS53" s="31"/>
      <c r="DT53" s="31"/>
      <c r="DU53" s="31"/>
      <c r="DV53" s="31"/>
      <c r="DW53" s="31"/>
      <c r="DX53" s="31"/>
      <c r="DY53" s="31"/>
      <c r="DZ53" s="31"/>
      <c r="EA53" s="31"/>
      <c r="EB53" s="31"/>
      <c r="EC53" s="31"/>
      <c r="ED53" s="31"/>
      <c r="EE53" s="31"/>
      <c r="EF53" s="31"/>
      <c r="EG53" s="31"/>
      <c r="EH53" s="31"/>
      <c r="EI53" s="31"/>
      <c r="EJ53" s="31"/>
      <c r="EK53" s="31"/>
      <c r="EL53" s="31"/>
      <c r="EM53" s="31"/>
      <c r="EN53" s="31"/>
      <c r="EO53" s="31"/>
      <c r="EP53" s="31"/>
      <c r="EQ53" s="31"/>
      <c r="ER53" s="31"/>
      <c r="ES53" s="31"/>
      <c r="ET53" s="31"/>
      <c r="EU53" s="31"/>
      <c r="EV53" s="31"/>
      <c r="EW53" s="31"/>
      <c r="EX53" s="31"/>
      <c r="EY53" s="31"/>
      <c r="EZ53" s="31"/>
      <c r="FA53" s="31"/>
      <c r="FB53" s="31"/>
      <c r="FC53" s="31"/>
      <c r="FD53" s="31"/>
      <c r="FE53" s="31"/>
      <c r="FF53" s="31"/>
      <c r="FG53" s="31"/>
      <c r="FH53" s="31"/>
      <c r="FI53" s="31"/>
      <c r="FJ53" s="31"/>
      <c r="FK53" s="31"/>
      <c r="FL53" s="31"/>
      <c r="FM53" s="31"/>
      <c r="FN53" s="31"/>
      <c r="FO53" s="31"/>
      <c r="FP53" s="31"/>
      <c r="FQ53" s="31"/>
      <c r="FR53" s="31"/>
      <c r="FS53" s="31"/>
      <c r="FT53" s="31"/>
      <c r="FU53" s="31"/>
      <c r="FV53" s="31"/>
      <c r="FW53" s="31"/>
      <c r="FX53" s="31"/>
      <c r="FY53" s="31"/>
      <c r="FZ53" s="31"/>
      <c r="GA53" s="31"/>
      <c r="GB53" s="31"/>
      <c r="GC53" s="31"/>
      <c r="GD53" s="31"/>
      <c r="GE53" s="31"/>
      <c r="GF53" s="31"/>
      <c r="GG53" s="31"/>
      <c r="GH53" s="31"/>
      <c r="GI53" s="31"/>
      <c r="GJ53" s="31"/>
      <c r="GK53" s="31"/>
      <c r="GL53" s="31"/>
      <c r="GM53" s="31"/>
      <c r="GN53" s="31"/>
      <c r="GO53" s="31"/>
      <c r="GP53" s="31"/>
      <c r="GQ53" s="31"/>
      <c r="GR53" s="31"/>
      <c r="GS53" s="31"/>
      <c r="GT53" s="31"/>
      <c r="GU53" s="31"/>
      <c r="GV53" s="31"/>
      <c r="GW53" s="31"/>
      <c r="GX53" s="31"/>
      <c r="GY53" s="31"/>
      <c r="GZ53" s="31"/>
      <c r="HA53" s="31"/>
      <c r="HB53" s="31"/>
      <c r="HC53" s="31"/>
      <c r="HD53" s="31"/>
      <c r="HE53" s="31"/>
      <c r="HF53" s="31"/>
      <c r="HG53" s="31"/>
      <c r="HH53" s="31"/>
      <c r="HI53" s="31"/>
      <c r="HJ53" s="31"/>
      <c r="HK53" s="31"/>
      <c r="HL53" s="31"/>
      <c r="HM53" s="31"/>
      <c r="HN53" s="31"/>
      <c r="HO53" s="31"/>
      <c r="HP53" s="31"/>
      <c r="HQ53" s="31"/>
      <c r="HR53" s="31"/>
      <c r="HS53" s="31"/>
      <c r="HT53" s="31"/>
      <c r="HU53" s="31"/>
      <c r="HV53" s="31"/>
      <c r="HW53" s="31"/>
      <c r="HX53" s="31"/>
      <c r="HY53" s="31"/>
      <c r="HZ53" s="31"/>
      <c r="IA53" s="31"/>
      <c r="IB53" s="31"/>
      <c r="IC53" s="31"/>
      <c r="ID53" s="31"/>
      <c r="IE53" s="31"/>
      <c r="IF53" s="31"/>
      <c r="IG53" s="31"/>
      <c r="IH53" s="31"/>
      <c r="II53" s="31"/>
      <c r="IJ53" s="31"/>
      <c r="IK53" s="31"/>
      <c r="IL53" s="31"/>
      <c r="IM53" s="31"/>
      <c r="IN53" s="31"/>
      <c r="IO53" s="31"/>
      <c r="IP53" s="31"/>
      <c r="IQ53" s="31"/>
      <c r="IR53" s="31"/>
      <c r="IS53" s="31"/>
    </row>
    <row r="54" spans="1:253" x14ac:dyDescent="0.25">
      <c r="A54" s="33"/>
      <c r="B54" s="35" t="s">
        <v>20</v>
      </c>
      <c r="C54" s="97" t="s">
        <v>66</v>
      </c>
      <c r="D54" s="80"/>
      <c r="E54" s="80"/>
      <c r="F54" s="80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  <c r="BM54" s="31"/>
      <c r="BN54" s="31"/>
      <c r="BO54" s="31"/>
      <c r="BP54" s="31"/>
      <c r="BQ54" s="31"/>
      <c r="BR54" s="31"/>
      <c r="BS54" s="31"/>
      <c r="BT54" s="31"/>
      <c r="BU54" s="31"/>
      <c r="BV54" s="31"/>
      <c r="BW54" s="31"/>
      <c r="BX54" s="31"/>
      <c r="BY54" s="31"/>
      <c r="BZ54" s="31"/>
      <c r="CA54" s="31"/>
      <c r="CB54" s="31"/>
      <c r="CC54" s="31"/>
      <c r="CD54" s="31"/>
      <c r="CE54" s="31"/>
      <c r="CF54" s="31"/>
      <c r="CG54" s="31"/>
      <c r="CH54" s="31"/>
      <c r="CI54" s="31"/>
      <c r="CJ54" s="31"/>
      <c r="CK54" s="31"/>
      <c r="CL54" s="31"/>
      <c r="CM54" s="31"/>
      <c r="CN54" s="31"/>
      <c r="CO54" s="31"/>
      <c r="CP54" s="31"/>
      <c r="CQ54" s="31"/>
      <c r="CR54" s="31"/>
      <c r="CS54" s="31"/>
      <c r="CT54" s="31"/>
      <c r="CU54" s="31"/>
      <c r="CV54" s="31"/>
      <c r="CW54" s="31"/>
      <c r="CX54" s="31"/>
      <c r="CY54" s="31"/>
      <c r="CZ54" s="31"/>
      <c r="DA54" s="31"/>
      <c r="DB54" s="31"/>
      <c r="DC54" s="31"/>
      <c r="DD54" s="31"/>
      <c r="DE54" s="31"/>
      <c r="DF54" s="31"/>
      <c r="DG54" s="31"/>
      <c r="DH54" s="31"/>
      <c r="DI54" s="31"/>
      <c r="DJ54" s="31"/>
      <c r="DK54" s="31"/>
      <c r="DL54" s="31"/>
      <c r="DM54" s="31"/>
      <c r="DN54" s="31"/>
      <c r="DO54" s="31"/>
      <c r="DP54" s="31"/>
      <c r="DQ54" s="31"/>
      <c r="DR54" s="31"/>
      <c r="DS54" s="31"/>
      <c r="DT54" s="31"/>
      <c r="DU54" s="31"/>
      <c r="DV54" s="31"/>
      <c r="DW54" s="31"/>
      <c r="DX54" s="31"/>
      <c r="DY54" s="31"/>
      <c r="DZ54" s="31"/>
      <c r="EA54" s="31"/>
      <c r="EB54" s="31"/>
      <c r="EC54" s="31"/>
      <c r="ED54" s="31"/>
      <c r="EE54" s="31"/>
      <c r="EF54" s="31"/>
      <c r="EG54" s="31"/>
      <c r="EH54" s="31"/>
      <c r="EI54" s="31"/>
      <c r="EJ54" s="31"/>
      <c r="EK54" s="31"/>
      <c r="EL54" s="31"/>
      <c r="EM54" s="31"/>
      <c r="EN54" s="31"/>
      <c r="EO54" s="31"/>
      <c r="EP54" s="31"/>
      <c r="EQ54" s="31"/>
      <c r="ER54" s="31"/>
      <c r="ES54" s="31"/>
      <c r="ET54" s="31"/>
      <c r="EU54" s="31"/>
      <c r="EV54" s="31"/>
      <c r="EW54" s="31"/>
      <c r="EX54" s="31"/>
      <c r="EY54" s="31"/>
      <c r="EZ54" s="31"/>
      <c r="FA54" s="31"/>
      <c r="FB54" s="31"/>
      <c r="FC54" s="31"/>
      <c r="FD54" s="31"/>
      <c r="FE54" s="31"/>
      <c r="FF54" s="31"/>
      <c r="FG54" s="31"/>
      <c r="FH54" s="31"/>
      <c r="FI54" s="31"/>
      <c r="FJ54" s="31"/>
      <c r="FK54" s="31"/>
      <c r="FL54" s="31"/>
      <c r="FM54" s="31"/>
      <c r="FN54" s="31"/>
      <c r="FO54" s="31"/>
      <c r="FP54" s="31"/>
      <c r="FQ54" s="31"/>
      <c r="FR54" s="31"/>
      <c r="FS54" s="31"/>
      <c r="FT54" s="31"/>
      <c r="FU54" s="31"/>
      <c r="FV54" s="31"/>
      <c r="FW54" s="31"/>
      <c r="FX54" s="31"/>
      <c r="FY54" s="31"/>
      <c r="FZ54" s="31"/>
      <c r="GA54" s="31"/>
      <c r="GB54" s="31"/>
      <c r="GC54" s="31"/>
      <c r="GD54" s="31"/>
      <c r="GE54" s="31"/>
      <c r="GF54" s="31"/>
      <c r="GG54" s="31"/>
      <c r="GH54" s="31"/>
      <c r="GI54" s="31"/>
      <c r="GJ54" s="31"/>
      <c r="GK54" s="31"/>
      <c r="GL54" s="31"/>
      <c r="GM54" s="31"/>
      <c r="GN54" s="31"/>
      <c r="GO54" s="31"/>
      <c r="GP54" s="31"/>
      <c r="GQ54" s="31"/>
      <c r="GR54" s="31"/>
      <c r="GS54" s="31"/>
      <c r="GT54" s="31"/>
      <c r="GU54" s="31"/>
      <c r="GV54" s="31"/>
      <c r="GW54" s="31"/>
      <c r="GX54" s="31"/>
      <c r="GY54" s="31"/>
      <c r="GZ54" s="31"/>
      <c r="HA54" s="31"/>
      <c r="HB54" s="31"/>
      <c r="HC54" s="31"/>
      <c r="HD54" s="31"/>
      <c r="HE54" s="31"/>
      <c r="HF54" s="31"/>
      <c r="HG54" s="31"/>
      <c r="HH54" s="31"/>
      <c r="HI54" s="31"/>
      <c r="HJ54" s="31"/>
      <c r="HK54" s="31"/>
      <c r="HL54" s="31"/>
      <c r="HM54" s="31"/>
      <c r="HN54" s="31"/>
      <c r="HO54" s="31"/>
      <c r="HP54" s="31"/>
      <c r="HQ54" s="31"/>
      <c r="HR54" s="31"/>
      <c r="HS54" s="31"/>
      <c r="HT54" s="31"/>
      <c r="HU54" s="31"/>
      <c r="HV54" s="31"/>
      <c r="HW54" s="31"/>
      <c r="HX54" s="31"/>
      <c r="HY54" s="31"/>
      <c r="HZ54" s="31"/>
      <c r="IA54" s="31"/>
      <c r="IB54" s="31"/>
      <c r="IC54" s="31"/>
      <c r="ID54" s="31"/>
      <c r="IE54" s="31"/>
      <c r="IF54" s="31"/>
      <c r="IG54" s="31"/>
      <c r="IH54" s="31"/>
      <c r="II54" s="31"/>
      <c r="IJ54" s="31"/>
      <c r="IK54" s="31"/>
      <c r="IL54" s="31"/>
      <c r="IM54" s="31"/>
      <c r="IN54" s="31"/>
      <c r="IO54" s="31"/>
      <c r="IP54" s="31"/>
      <c r="IQ54" s="31"/>
      <c r="IR54" s="31"/>
      <c r="IS54" s="31"/>
    </row>
    <row r="55" spans="1:253" x14ac:dyDescent="0.25">
      <c r="A55" s="33"/>
      <c r="B55" s="35" t="s">
        <v>73</v>
      </c>
      <c r="C55" s="97" t="s">
        <v>66</v>
      </c>
      <c r="D55" s="80"/>
      <c r="E55" s="80"/>
      <c r="F55" s="80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</row>
    <row r="56" spans="1:253" x14ac:dyDescent="0.25">
      <c r="A56" s="33"/>
      <c r="B56" s="35" t="s">
        <v>26</v>
      </c>
      <c r="C56" s="97" t="s">
        <v>66</v>
      </c>
      <c r="D56" s="80"/>
      <c r="E56" s="80"/>
      <c r="F56" s="80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 s="31"/>
      <c r="DD56" s="31"/>
      <c r="DE56" s="31"/>
      <c r="DF56" s="31"/>
      <c r="DG56" s="31"/>
      <c r="DH56" s="31"/>
      <c r="DI56" s="31"/>
      <c r="DJ56" s="31"/>
      <c r="DK56" s="31"/>
      <c r="DL56" s="31"/>
      <c r="DM56" s="31"/>
      <c r="DN56" s="31"/>
      <c r="DO56" s="31"/>
      <c r="DP56" s="31"/>
      <c r="DQ56" s="31"/>
      <c r="DR56" s="31"/>
      <c r="DS56" s="31"/>
      <c r="DT56" s="31"/>
      <c r="DU56" s="31"/>
      <c r="DV56" s="31"/>
      <c r="DW56" s="31"/>
      <c r="DX56" s="31"/>
      <c r="DY56" s="31"/>
      <c r="DZ56" s="31"/>
      <c r="EA56" s="31"/>
      <c r="EB56" s="31"/>
      <c r="EC56" s="31"/>
      <c r="ED56" s="31"/>
      <c r="EE56" s="31"/>
      <c r="EF56" s="31"/>
      <c r="EG56" s="31"/>
      <c r="EH56" s="31"/>
      <c r="EI56" s="31"/>
      <c r="EJ56" s="31"/>
      <c r="EK56" s="31"/>
      <c r="EL56" s="31"/>
      <c r="EM56" s="31"/>
      <c r="EN56" s="31"/>
      <c r="EO56" s="31"/>
      <c r="EP56" s="31"/>
      <c r="EQ56" s="31"/>
      <c r="ER56" s="31"/>
      <c r="ES56" s="31"/>
      <c r="ET56" s="31"/>
      <c r="EU56" s="31"/>
      <c r="EV56" s="31"/>
      <c r="EW56" s="31"/>
      <c r="EX56" s="31"/>
      <c r="EY56" s="31"/>
      <c r="EZ56" s="31"/>
      <c r="FA56" s="31"/>
      <c r="FB56" s="31"/>
      <c r="FC56" s="31"/>
      <c r="FD56" s="31"/>
      <c r="FE56" s="31"/>
      <c r="FF56" s="31"/>
      <c r="FG56" s="31"/>
      <c r="FH56" s="31"/>
      <c r="FI56" s="31"/>
      <c r="FJ56" s="31"/>
      <c r="FK56" s="31"/>
      <c r="FL56" s="31"/>
      <c r="FM56" s="31"/>
      <c r="FN56" s="31"/>
      <c r="FO56" s="31"/>
      <c r="FP56" s="31"/>
      <c r="FQ56" s="31"/>
      <c r="FR56" s="31"/>
      <c r="FS56" s="31"/>
      <c r="FT56" s="31"/>
      <c r="FU56" s="31"/>
      <c r="FV56" s="31"/>
      <c r="FW56" s="31"/>
      <c r="FX56" s="31"/>
      <c r="FY56" s="31"/>
      <c r="FZ56" s="31"/>
      <c r="GA56" s="31"/>
      <c r="GB56" s="31"/>
      <c r="GC56" s="31"/>
      <c r="GD56" s="31"/>
      <c r="GE56" s="31"/>
      <c r="GF56" s="31"/>
      <c r="GG56" s="31"/>
      <c r="GH56" s="31"/>
      <c r="GI56" s="31"/>
      <c r="GJ56" s="31"/>
      <c r="GK56" s="31"/>
      <c r="GL56" s="31"/>
      <c r="GM56" s="31"/>
      <c r="GN56" s="31"/>
      <c r="GO56" s="31"/>
      <c r="GP56" s="31"/>
      <c r="GQ56" s="31"/>
      <c r="GR56" s="31"/>
      <c r="GS56" s="31"/>
      <c r="GT56" s="31"/>
      <c r="GU56" s="31"/>
      <c r="GV56" s="31"/>
      <c r="GW56" s="31"/>
      <c r="GX56" s="31"/>
      <c r="GY56" s="31"/>
      <c r="GZ56" s="31"/>
      <c r="HA56" s="31"/>
      <c r="HB56" s="31"/>
      <c r="HC56" s="31"/>
      <c r="HD56" s="31"/>
      <c r="HE56" s="31"/>
      <c r="HF56" s="31"/>
      <c r="HG56" s="31"/>
      <c r="HH56" s="31"/>
      <c r="HI56" s="31"/>
      <c r="HJ56" s="31"/>
      <c r="HK56" s="31"/>
      <c r="HL56" s="31"/>
      <c r="HM56" s="31"/>
      <c r="HN56" s="31"/>
      <c r="HO56" s="31"/>
      <c r="HP56" s="31"/>
      <c r="HQ56" s="31"/>
      <c r="HR56" s="31"/>
      <c r="HS56" s="31"/>
      <c r="HT56" s="31"/>
      <c r="HU56" s="31"/>
      <c r="HV56" s="31"/>
      <c r="HW56" s="31"/>
      <c r="HX56" s="31"/>
      <c r="HY56" s="31"/>
      <c r="HZ56" s="31"/>
      <c r="IA56" s="31"/>
      <c r="IB56" s="31"/>
      <c r="IC56" s="31"/>
      <c r="ID56" s="31"/>
      <c r="IE56" s="31"/>
      <c r="IF56" s="31"/>
      <c r="IG56" s="31"/>
      <c r="IH56" s="31"/>
      <c r="II56" s="31"/>
      <c r="IJ56" s="31"/>
      <c r="IK56" s="31"/>
      <c r="IL56" s="31"/>
      <c r="IM56" s="31"/>
      <c r="IN56" s="31"/>
      <c r="IO56" s="31"/>
      <c r="IP56" s="31"/>
      <c r="IQ56" s="31"/>
      <c r="IR56" s="31"/>
      <c r="IS56" s="31"/>
    </row>
    <row r="57" spans="1:253" x14ac:dyDescent="0.25">
      <c r="A57" s="33"/>
      <c r="B57" s="35" t="s">
        <v>27</v>
      </c>
      <c r="C57" s="97" t="s">
        <v>66</v>
      </c>
      <c r="D57" s="80"/>
      <c r="E57" s="80"/>
      <c r="F57" s="80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1"/>
      <c r="BZ57" s="31"/>
      <c r="CA57" s="31"/>
      <c r="CB57" s="31"/>
      <c r="CC57" s="31"/>
      <c r="CD57" s="31"/>
      <c r="CE57" s="31"/>
      <c r="CF57" s="31"/>
      <c r="CG57" s="31"/>
      <c r="CH57" s="31"/>
      <c r="CI57" s="31"/>
      <c r="CJ57" s="31"/>
      <c r="CK57" s="31"/>
      <c r="CL57" s="31"/>
      <c r="CM57" s="31"/>
      <c r="CN57" s="31"/>
      <c r="CO57" s="31"/>
      <c r="CP57" s="31"/>
      <c r="CQ57" s="31"/>
      <c r="CR57" s="31"/>
      <c r="CS57" s="31"/>
      <c r="CT57" s="31"/>
      <c r="CU57" s="31"/>
      <c r="CV57" s="31"/>
      <c r="CW57" s="31"/>
      <c r="CX57" s="31"/>
      <c r="CY57" s="31"/>
      <c r="CZ57" s="31"/>
      <c r="DA57" s="31"/>
      <c r="DB57" s="31"/>
      <c r="DC57" s="31"/>
      <c r="DD57" s="31"/>
      <c r="DE57" s="31"/>
      <c r="DF57" s="31"/>
      <c r="DG57" s="31"/>
      <c r="DH57" s="31"/>
      <c r="DI57" s="31"/>
      <c r="DJ57" s="31"/>
      <c r="DK57" s="31"/>
      <c r="DL57" s="31"/>
      <c r="DM57" s="31"/>
      <c r="DN57" s="31"/>
      <c r="DO57" s="31"/>
      <c r="DP57" s="31"/>
      <c r="DQ57" s="31"/>
      <c r="DR57" s="31"/>
      <c r="DS57" s="31"/>
      <c r="DT57" s="31"/>
      <c r="DU57" s="31"/>
      <c r="DV57" s="31"/>
      <c r="DW57" s="31"/>
      <c r="DX57" s="31"/>
      <c r="DY57" s="31"/>
      <c r="DZ57" s="31"/>
      <c r="EA57" s="31"/>
      <c r="EB57" s="31"/>
      <c r="EC57" s="31"/>
      <c r="ED57" s="31"/>
      <c r="EE57" s="31"/>
      <c r="EF57" s="31"/>
      <c r="EG57" s="31"/>
      <c r="EH57" s="31"/>
      <c r="EI57" s="31"/>
      <c r="EJ57" s="31"/>
      <c r="EK57" s="31"/>
      <c r="EL57" s="31"/>
      <c r="EM57" s="31"/>
      <c r="EN57" s="31"/>
      <c r="EO57" s="31"/>
      <c r="EP57" s="31"/>
      <c r="EQ57" s="31"/>
      <c r="ER57" s="31"/>
      <c r="ES57" s="31"/>
      <c r="ET57" s="31"/>
      <c r="EU57" s="31"/>
      <c r="EV57" s="31"/>
      <c r="EW57" s="31"/>
      <c r="EX57" s="31"/>
      <c r="EY57" s="31"/>
      <c r="EZ57" s="31"/>
      <c r="FA57" s="31"/>
      <c r="FB57" s="31"/>
      <c r="FC57" s="31"/>
      <c r="FD57" s="31"/>
      <c r="FE57" s="31"/>
      <c r="FF57" s="31"/>
      <c r="FG57" s="31"/>
      <c r="FH57" s="31"/>
      <c r="FI57" s="31"/>
      <c r="FJ57" s="31"/>
      <c r="FK57" s="31"/>
      <c r="FL57" s="31"/>
      <c r="FM57" s="31"/>
      <c r="FN57" s="31"/>
      <c r="FO57" s="31"/>
      <c r="FP57" s="31"/>
      <c r="FQ57" s="31"/>
      <c r="FR57" s="31"/>
      <c r="FS57" s="31"/>
      <c r="FT57" s="31"/>
      <c r="FU57" s="31"/>
      <c r="FV57" s="31"/>
      <c r="FW57" s="31"/>
      <c r="FX57" s="31"/>
      <c r="FY57" s="31"/>
      <c r="FZ57" s="31"/>
      <c r="GA57" s="31"/>
      <c r="GB57" s="31"/>
      <c r="GC57" s="31"/>
      <c r="GD57" s="31"/>
      <c r="GE57" s="31"/>
      <c r="GF57" s="31"/>
      <c r="GG57" s="31"/>
      <c r="GH57" s="31"/>
      <c r="GI57" s="31"/>
      <c r="GJ57" s="31"/>
      <c r="GK57" s="31"/>
      <c r="GL57" s="31"/>
      <c r="GM57" s="31"/>
      <c r="GN57" s="31"/>
      <c r="GO57" s="31"/>
      <c r="GP57" s="31"/>
      <c r="GQ57" s="31"/>
      <c r="GR57" s="31"/>
      <c r="GS57" s="31"/>
      <c r="GT57" s="31"/>
      <c r="GU57" s="31"/>
      <c r="GV57" s="31"/>
      <c r="GW57" s="31"/>
      <c r="GX57" s="31"/>
      <c r="GY57" s="31"/>
      <c r="GZ57" s="31"/>
      <c r="HA57" s="31"/>
      <c r="HB57" s="31"/>
      <c r="HC57" s="31"/>
      <c r="HD57" s="31"/>
      <c r="HE57" s="31"/>
      <c r="HF57" s="31"/>
      <c r="HG57" s="31"/>
      <c r="HH57" s="31"/>
      <c r="HI57" s="31"/>
      <c r="HJ57" s="31"/>
      <c r="HK57" s="31"/>
      <c r="HL57" s="31"/>
      <c r="HM57" s="31"/>
      <c r="HN57" s="31"/>
      <c r="HO57" s="31"/>
      <c r="HP57" s="31"/>
      <c r="HQ57" s="31"/>
      <c r="HR57" s="31"/>
      <c r="HS57" s="31"/>
      <c r="HT57" s="31"/>
      <c r="HU57" s="31"/>
      <c r="HV57" s="31"/>
      <c r="HW57" s="31"/>
      <c r="HX57" s="31"/>
      <c r="HY57" s="31"/>
      <c r="HZ57" s="31"/>
      <c r="IA57" s="31"/>
      <c r="IB57" s="31"/>
      <c r="IC57" s="31"/>
      <c r="ID57" s="31"/>
      <c r="IE57" s="31"/>
      <c r="IF57" s="31"/>
      <c r="IG57" s="31"/>
      <c r="IH57" s="31"/>
      <c r="II57" s="31"/>
      <c r="IJ57" s="31"/>
      <c r="IK57" s="31"/>
      <c r="IL57" s="31"/>
      <c r="IM57" s="31"/>
      <c r="IN57" s="31"/>
      <c r="IO57" s="31"/>
      <c r="IP57" s="31"/>
      <c r="IQ57" s="31"/>
      <c r="IR57" s="31"/>
      <c r="IS57" s="31"/>
    </row>
    <row r="58" spans="1:253" x14ac:dyDescent="0.25">
      <c r="A58" s="33"/>
      <c r="B58" s="35" t="s">
        <v>28</v>
      </c>
      <c r="C58" s="97" t="s">
        <v>66</v>
      </c>
      <c r="D58" s="81"/>
      <c r="E58" s="81"/>
      <c r="F58" s="8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1"/>
      <c r="BR58" s="31"/>
      <c r="BS58" s="31"/>
      <c r="BT58" s="31"/>
      <c r="BU58" s="31"/>
      <c r="BV58" s="31"/>
      <c r="BW58" s="31"/>
      <c r="BX58" s="31"/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/>
      <c r="CS58" s="31"/>
      <c r="CT58" s="31"/>
      <c r="CU58" s="31"/>
      <c r="CV58" s="31"/>
      <c r="CW58" s="31"/>
      <c r="CX58" s="31"/>
      <c r="CY58" s="31"/>
      <c r="CZ58" s="31"/>
      <c r="DA58" s="31"/>
      <c r="DB58" s="31"/>
      <c r="DC58" s="31"/>
      <c r="DD58" s="31"/>
      <c r="DE58" s="31"/>
      <c r="DF58" s="31"/>
      <c r="DG58" s="31"/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/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/>
      <c r="ER58" s="31"/>
      <c r="ES58" s="31"/>
      <c r="ET58" s="31"/>
      <c r="EU58" s="31"/>
      <c r="EV58" s="31"/>
      <c r="EW58" s="31"/>
      <c r="EX58" s="31"/>
      <c r="EY58" s="31"/>
      <c r="EZ58" s="31"/>
      <c r="FA58" s="31"/>
      <c r="FB58" s="31"/>
      <c r="FC58" s="31"/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/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/>
      <c r="IS58" s="31"/>
    </row>
    <row r="59" spans="1:253" x14ac:dyDescent="0.25">
      <c r="A59" s="33"/>
      <c r="B59" s="36" t="s">
        <v>63</v>
      </c>
      <c r="C59" s="97" t="s">
        <v>67</v>
      </c>
      <c r="D59" s="79"/>
      <c r="E59" s="79"/>
      <c r="F59" s="79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  <c r="EA59" s="37"/>
      <c r="EB59" s="37"/>
      <c r="EC59" s="37"/>
      <c r="ED59" s="37"/>
      <c r="EE59" s="37"/>
      <c r="EF59" s="37"/>
      <c r="EG59" s="37"/>
      <c r="EH59" s="37"/>
      <c r="EI59" s="37"/>
      <c r="EJ59" s="37"/>
      <c r="EK59" s="37"/>
      <c r="EL59" s="37"/>
      <c r="EM59" s="37"/>
      <c r="EN59" s="37"/>
      <c r="EO59" s="37"/>
      <c r="EP59" s="37"/>
      <c r="EQ59" s="37"/>
      <c r="ER59" s="37"/>
      <c r="ES59" s="37"/>
      <c r="ET59" s="37"/>
      <c r="EU59" s="37"/>
      <c r="EV59" s="37"/>
      <c r="EW59" s="37"/>
      <c r="EX59" s="37"/>
      <c r="EY59" s="37"/>
      <c r="EZ59" s="37"/>
      <c r="FA59" s="37"/>
      <c r="FB59" s="37"/>
      <c r="FC59" s="37"/>
      <c r="FD59" s="37"/>
      <c r="FE59" s="37"/>
      <c r="FF59" s="37"/>
      <c r="FG59" s="37"/>
      <c r="FH59" s="37"/>
      <c r="FI59" s="37"/>
      <c r="FJ59" s="37"/>
      <c r="FK59" s="37"/>
      <c r="FL59" s="37"/>
      <c r="FM59" s="37"/>
      <c r="FN59" s="37"/>
      <c r="FO59" s="37"/>
      <c r="FP59" s="37"/>
      <c r="FQ59" s="37"/>
      <c r="FR59" s="37"/>
      <c r="FS59" s="37"/>
      <c r="FT59" s="37"/>
      <c r="FU59" s="37"/>
      <c r="FV59" s="37"/>
      <c r="FW59" s="37"/>
      <c r="FX59" s="37"/>
      <c r="FY59" s="37"/>
      <c r="FZ59" s="37"/>
      <c r="GA59" s="37"/>
      <c r="GB59" s="37"/>
      <c r="GC59" s="37"/>
      <c r="GD59" s="37"/>
      <c r="GE59" s="37"/>
      <c r="GF59" s="37"/>
      <c r="GG59" s="37"/>
      <c r="GH59" s="37"/>
      <c r="GI59" s="37"/>
      <c r="GJ59" s="37"/>
      <c r="GK59" s="37"/>
      <c r="GL59" s="37"/>
      <c r="GM59" s="37"/>
      <c r="GN59" s="37"/>
      <c r="GO59" s="37"/>
      <c r="GP59" s="37"/>
      <c r="GQ59" s="37"/>
      <c r="GR59" s="37"/>
      <c r="GS59" s="37"/>
      <c r="GT59" s="37"/>
      <c r="GU59" s="37"/>
      <c r="GV59" s="37"/>
      <c r="GW59" s="37"/>
      <c r="GX59" s="37"/>
      <c r="GY59" s="37"/>
      <c r="GZ59" s="37"/>
      <c r="HA59" s="37"/>
      <c r="HB59" s="37"/>
      <c r="HC59" s="37"/>
      <c r="HD59" s="37"/>
      <c r="HE59" s="37"/>
      <c r="HF59" s="37"/>
      <c r="HG59" s="37"/>
      <c r="HH59" s="37"/>
      <c r="HI59" s="37"/>
      <c r="HJ59" s="37"/>
      <c r="HK59" s="37"/>
      <c r="HL59" s="37"/>
      <c r="HM59" s="37"/>
      <c r="HN59" s="37"/>
      <c r="HO59" s="37"/>
      <c r="HP59" s="37"/>
      <c r="HQ59" s="37"/>
      <c r="HR59" s="37"/>
      <c r="HS59" s="37"/>
      <c r="HT59" s="37"/>
      <c r="HU59" s="37"/>
      <c r="HV59" s="37"/>
      <c r="HW59" s="37"/>
      <c r="HX59" s="37"/>
      <c r="HY59" s="37"/>
      <c r="HZ59" s="37"/>
      <c r="IA59" s="37"/>
      <c r="IB59" s="37"/>
      <c r="IC59" s="37"/>
      <c r="ID59" s="37"/>
      <c r="IE59" s="37"/>
      <c r="IF59" s="37"/>
      <c r="IG59" s="37"/>
      <c r="IH59" s="37"/>
      <c r="II59" s="37"/>
      <c r="IJ59" s="37"/>
      <c r="IK59" s="37"/>
      <c r="IL59" s="37"/>
      <c r="IM59" s="37"/>
      <c r="IN59" s="37"/>
      <c r="IO59" s="37"/>
      <c r="IP59" s="37"/>
      <c r="IQ59" s="37"/>
      <c r="IR59" s="37"/>
      <c r="IS59" s="37"/>
    </row>
    <row r="60" spans="1:253" x14ac:dyDescent="0.25">
      <c r="A60" s="41" t="s">
        <v>36</v>
      </c>
      <c r="B60" s="42" t="s">
        <v>33</v>
      </c>
      <c r="C60" s="100" t="s">
        <v>66</v>
      </c>
      <c r="D60" s="84"/>
      <c r="E60" s="84"/>
      <c r="F60" s="84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1"/>
      <c r="BR60" s="31"/>
      <c r="BS60" s="31"/>
      <c r="BT60" s="31"/>
      <c r="BU60" s="31"/>
      <c r="BV60" s="31"/>
      <c r="BW60" s="31"/>
      <c r="BX60" s="31"/>
      <c r="BY60" s="31"/>
      <c r="BZ60" s="31"/>
      <c r="CA60" s="31"/>
      <c r="CB60" s="31"/>
      <c r="CC60" s="31"/>
      <c r="CD60" s="31"/>
      <c r="CE60" s="31"/>
      <c r="CF60" s="31"/>
      <c r="CG60" s="31"/>
      <c r="CH60" s="31"/>
      <c r="CI60" s="31"/>
      <c r="CJ60" s="31"/>
      <c r="CK60" s="31"/>
      <c r="CL60" s="31"/>
      <c r="CM60" s="31"/>
      <c r="CN60" s="31"/>
      <c r="CO60" s="31"/>
      <c r="CP60" s="31"/>
      <c r="CQ60" s="31"/>
      <c r="CR60" s="31"/>
      <c r="CS60" s="31"/>
      <c r="CT60" s="31"/>
      <c r="CU60" s="31"/>
      <c r="CV60" s="31"/>
      <c r="CW60" s="31"/>
      <c r="CX60" s="31"/>
      <c r="CY60" s="31"/>
      <c r="CZ60" s="31"/>
      <c r="DA60" s="31"/>
      <c r="DB60" s="31"/>
      <c r="DC60" s="31"/>
      <c r="DD60" s="31"/>
      <c r="DE60" s="31"/>
      <c r="DF60" s="31"/>
      <c r="DG60" s="31"/>
      <c r="DH60" s="31"/>
      <c r="DI60" s="31"/>
      <c r="DJ60" s="31"/>
      <c r="DK60" s="31"/>
      <c r="DL60" s="31"/>
      <c r="DM60" s="31"/>
      <c r="DN60" s="31"/>
      <c r="DO60" s="31"/>
      <c r="DP60" s="31"/>
      <c r="DQ60" s="31"/>
      <c r="DR60" s="31"/>
      <c r="DS60" s="31"/>
      <c r="DT60" s="31"/>
      <c r="DU60" s="31"/>
      <c r="DV60" s="31"/>
      <c r="DW60" s="31"/>
      <c r="DX60" s="31"/>
      <c r="DY60" s="31"/>
      <c r="DZ60" s="31"/>
      <c r="EA60" s="31"/>
      <c r="EB60" s="31"/>
      <c r="EC60" s="31"/>
      <c r="ED60" s="31"/>
      <c r="EE60" s="31"/>
      <c r="EF60" s="31"/>
      <c r="EG60" s="31"/>
      <c r="EH60" s="31"/>
      <c r="EI60" s="31"/>
      <c r="EJ60" s="31"/>
      <c r="EK60" s="31"/>
      <c r="EL60" s="31"/>
      <c r="EM60" s="31"/>
      <c r="EN60" s="31"/>
      <c r="EO60" s="31"/>
      <c r="EP60" s="31"/>
      <c r="EQ60" s="31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  <c r="FC60" s="31"/>
      <c r="FD60" s="31"/>
      <c r="FE60" s="31"/>
      <c r="FF60" s="31"/>
      <c r="FG60" s="31"/>
      <c r="FH60" s="31"/>
      <c r="FI60" s="31"/>
      <c r="FJ60" s="31"/>
      <c r="FK60" s="31"/>
      <c r="FL60" s="31"/>
      <c r="FM60" s="31"/>
      <c r="FN60" s="31"/>
      <c r="FO60" s="31"/>
      <c r="FP60" s="31"/>
      <c r="FQ60" s="31"/>
      <c r="FR60" s="31"/>
      <c r="FS60" s="31"/>
      <c r="FT60" s="31"/>
      <c r="FU60" s="31"/>
      <c r="FV60" s="31"/>
      <c r="FW60" s="31"/>
      <c r="FX60" s="31"/>
      <c r="FY60" s="31"/>
      <c r="FZ60" s="31"/>
      <c r="GA60" s="31"/>
      <c r="GB60" s="31"/>
      <c r="GC60" s="31"/>
      <c r="GD60" s="31"/>
      <c r="GE60" s="31"/>
      <c r="GF60" s="31"/>
      <c r="GG60" s="31"/>
      <c r="GH60" s="31"/>
      <c r="GI60" s="31"/>
      <c r="GJ60" s="31"/>
      <c r="GK60" s="31"/>
      <c r="GL60" s="31"/>
      <c r="GM60" s="31"/>
      <c r="GN60" s="31"/>
      <c r="GO60" s="31"/>
      <c r="GP60" s="31"/>
      <c r="GQ60" s="31"/>
      <c r="GR60" s="31"/>
      <c r="GS60" s="31"/>
      <c r="GT60" s="31"/>
      <c r="GU60" s="31"/>
      <c r="GV60" s="31"/>
      <c r="GW60" s="31"/>
      <c r="GX60" s="31"/>
      <c r="GY60" s="31"/>
      <c r="GZ60" s="31"/>
      <c r="HA60" s="31"/>
      <c r="HB60" s="31"/>
      <c r="HC60" s="31"/>
      <c r="HD60" s="31"/>
      <c r="HE60" s="31"/>
      <c r="HF60" s="31"/>
      <c r="HG60" s="31"/>
      <c r="HH60" s="31"/>
      <c r="HI60" s="31"/>
      <c r="HJ60" s="31"/>
      <c r="HK60" s="31"/>
      <c r="HL60" s="31"/>
      <c r="HM60" s="31"/>
      <c r="HN60" s="31"/>
      <c r="HO60" s="31"/>
      <c r="HP60" s="31"/>
      <c r="HQ60" s="31"/>
      <c r="HR60" s="31"/>
      <c r="HS60" s="31"/>
      <c r="HT60" s="31"/>
      <c r="HU60" s="31"/>
      <c r="HV60" s="31"/>
      <c r="HW60" s="31"/>
      <c r="HX60" s="31"/>
      <c r="HY60" s="31"/>
      <c r="HZ60" s="31"/>
      <c r="IA60" s="31"/>
      <c r="IB60" s="31"/>
      <c r="IC60" s="31"/>
      <c r="ID60" s="31"/>
      <c r="IE60" s="31"/>
      <c r="IF60" s="31"/>
      <c r="IG60" s="31"/>
      <c r="IH60" s="31"/>
      <c r="II60" s="31"/>
      <c r="IJ60" s="31"/>
      <c r="IK60" s="31"/>
      <c r="IL60" s="31"/>
      <c r="IM60" s="31"/>
      <c r="IN60" s="31"/>
      <c r="IO60" s="31"/>
      <c r="IP60" s="31"/>
      <c r="IQ60" s="31"/>
      <c r="IR60" s="31"/>
      <c r="IS60" s="31"/>
    </row>
    <row r="61" spans="1:253" x14ac:dyDescent="0.25">
      <c r="A61" s="66"/>
      <c r="B61" s="67" t="s">
        <v>51</v>
      </c>
      <c r="C61" s="97" t="s">
        <v>66</v>
      </c>
      <c r="D61" s="85"/>
      <c r="E61" s="85"/>
      <c r="F61" s="85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31"/>
      <c r="BN61" s="31"/>
      <c r="BO61" s="31"/>
      <c r="BP61" s="31"/>
      <c r="BQ61" s="31"/>
      <c r="BR61" s="31"/>
      <c r="BS61" s="31"/>
      <c r="BT61" s="31"/>
      <c r="BU61" s="31"/>
      <c r="BV61" s="31"/>
      <c r="BW61" s="31"/>
      <c r="BX61" s="31"/>
      <c r="BY61" s="31"/>
      <c r="BZ61" s="31"/>
      <c r="CA61" s="31"/>
      <c r="CB61" s="31"/>
      <c r="CC61" s="31"/>
      <c r="CD61" s="31"/>
      <c r="CE61" s="31"/>
      <c r="CF61" s="31"/>
      <c r="CG61" s="31"/>
      <c r="CH61" s="31"/>
      <c r="CI61" s="31"/>
      <c r="CJ61" s="31"/>
      <c r="CK61" s="31"/>
      <c r="CL61" s="31"/>
      <c r="CM61" s="31"/>
      <c r="CN61" s="31"/>
      <c r="CO61" s="31"/>
      <c r="CP61" s="31"/>
      <c r="CQ61" s="31"/>
      <c r="CR61" s="31"/>
      <c r="CS61" s="31"/>
      <c r="CT61" s="31"/>
      <c r="CU61" s="31"/>
      <c r="CV61" s="31"/>
      <c r="CW61" s="31"/>
      <c r="CX61" s="31"/>
      <c r="CY61" s="31"/>
      <c r="CZ61" s="31"/>
      <c r="DA61" s="31"/>
      <c r="DB61" s="31"/>
      <c r="DC61" s="31"/>
      <c r="DD61" s="31"/>
      <c r="DE61" s="31"/>
      <c r="DF61" s="31"/>
      <c r="DG61" s="31"/>
      <c r="DH61" s="31"/>
      <c r="DI61" s="31"/>
      <c r="DJ61" s="31"/>
      <c r="DK61" s="31"/>
      <c r="DL61" s="31"/>
      <c r="DM61" s="31"/>
      <c r="DN61" s="31"/>
      <c r="DO61" s="31"/>
      <c r="DP61" s="31"/>
      <c r="DQ61" s="31"/>
      <c r="DR61" s="31"/>
      <c r="DS61" s="31"/>
      <c r="DT61" s="31"/>
      <c r="DU61" s="31"/>
      <c r="DV61" s="31"/>
      <c r="DW61" s="31"/>
      <c r="DX61" s="31"/>
      <c r="DY61" s="31"/>
      <c r="DZ61" s="31"/>
      <c r="EA61" s="31"/>
      <c r="EB61" s="31"/>
      <c r="EC61" s="31"/>
      <c r="ED61" s="31"/>
      <c r="EE61" s="31"/>
      <c r="EF61" s="31"/>
      <c r="EG61" s="31"/>
      <c r="EH61" s="31"/>
      <c r="EI61" s="31"/>
      <c r="EJ61" s="31"/>
      <c r="EK61" s="31"/>
      <c r="EL61" s="31"/>
      <c r="EM61" s="31"/>
      <c r="EN61" s="31"/>
      <c r="EO61" s="31"/>
      <c r="EP61" s="31"/>
      <c r="EQ61" s="31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  <c r="FC61" s="31"/>
      <c r="FD61" s="31"/>
      <c r="FE61" s="31"/>
      <c r="FF61" s="31"/>
      <c r="FG61" s="31"/>
      <c r="FH61" s="31"/>
      <c r="FI61" s="31"/>
      <c r="FJ61" s="31"/>
      <c r="FK61" s="31"/>
      <c r="FL61" s="31"/>
      <c r="FM61" s="31"/>
      <c r="FN61" s="31"/>
      <c r="FO61" s="31"/>
      <c r="FP61" s="31"/>
      <c r="FQ61" s="31"/>
      <c r="FR61" s="31"/>
      <c r="FS61" s="31"/>
      <c r="FT61" s="31"/>
      <c r="FU61" s="31"/>
      <c r="FV61" s="31"/>
      <c r="FW61" s="31"/>
      <c r="FX61" s="31"/>
      <c r="FY61" s="31"/>
      <c r="FZ61" s="31"/>
      <c r="GA61" s="31"/>
      <c r="GB61" s="31"/>
      <c r="GC61" s="31"/>
      <c r="GD61" s="31"/>
      <c r="GE61" s="31"/>
      <c r="GF61" s="31"/>
      <c r="GG61" s="31"/>
      <c r="GH61" s="31"/>
      <c r="GI61" s="31"/>
      <c r="GJ61" s="31"/>
      <c r="GK61" s="31"/>
      <c r="GL61" s="31"/>
      <c r="GM61" s="31"/>
      <c r="GN61" s="31"/>
      <c r="GO61" s="31"/>
      <c r="GP61" s="31"/>
      <c r="GQ61" s="31"/>
      <c r="GR61" s="31"/>
      <c r="GS61" s="31"/>
      <c r="GT61" s="31"/>
      <c r="GU61" s="31"/>
      <c r="GV61" s="31"/>
      <c r="GW61" s="31"/>
      <c r="GX61" s="31"/>
      <c r="GY61" s="31"/>
      <c r="GZ61" s="31"/>
      <c r="HA61" s="31"/>
      <c r="HB61" s="31"/>
      <c r="HC61" s="31"/>
      <c r="HD61" s="31"/>
      <c r="HE61" s="31"/>
      <c r="HF61" s="31"/>
      <c r="HG61" s="31"/>
      <c r="HH61" s="31"/>
      <c r="HI61" s="31"/>
      <c r="HJ61" s="31"/>
      <c r="HK61" s="31"/>
      <c r="HL61" s="31"/>
      <c r="HM61" s="31"/>
      <c r="HN61" s="31"/>
      <c r="HO61" s="31"/>
      <c r="HP61" s="31"/>
      <c r="HQ61" s="31"/>
      <c r="HR61" s="31"/>
      <c r="HS61" s="31"/>
      <c r="HT61" s="31"/>
      <c r="HU61" s="31"/>
      <c r="HV61" s="31"/>
      <c r="HW61" s="31"/>
      <c r="HX61" s="31"/>
      <c r="HY61" s="31"/>
      <c r="HZ61" s="31"/>
      <c r="IA61" s="31"/>
      <c r="IB61" s="31"/>
      <c r="IC61" s="31"/>
      <c r="ID61" s="31"/>
      <c r="IE61" s="31"/>
      <c r="IF61" s="31"/>
      <c r="IG61" s="31"/>
      <c r="IH61" s="31"/>
      <c r="II61" s="31"/>
      <c r="IJ61" s="31"/>
      <c r="IK61" s="31"/>
      <c r="IL61" s="31"/>
      <c r="IM61" s="31"/>
      <c r="IN61" s="31"/>
      <c r="IO61" s="31"/>
      <c r="IP61" s="31"/>
      <c r="IQ61" s="31"/>
      <c r="IR61" s="31"/>
      <c r="IS61" s="31"/>
    </row>
    <row r="62" spans="1:253" x14ac:dyDescent="0.25">
      <c r="A62" s="66"/>
      <c r="B62" s="67" t="s">
        <v>64</v>
      </c>
      <c r="C62" s="97" t="s">
        <v>66</v>
      </c>
      <c r="D62" s="85"/>
      <c r="E62" s="85"/>
      <c r="F62" s="85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31"/>
      <c r="BL62" s="31"/>
      <c r="BM62" s="31"/>
      <c r="BN62" s="31"/>
      <c r="BO62" s="31"/>
      <c r="BP62" s="31"/>
      <c r="BQ62" s="31"/>
      <c r="BR62" s="31"/>
      <c r="BS62" s="31"/>
      <c r="BT62" s="31"/>
      <c r="BU62" s="31"/>
      <c r="BV62" s="31"/>
      <c r="BW62" s="31"/>
      <c r="BX62" s="31"/>
      <c r="BY62" s="31"/>
      <c r="BZ62" s="31"/>
      <c r="CA62" s="31"/>
      <c r="CB62" s="31"/>
      <c r="CC62" s="31"/>
      <c r="CD62" s="31"/>
      <c r="CE62" s="31"/>
      <c r="CF62" s="31"/>
      <c r="CG62" s="31"/>
      <c r="CH62" s="31"/>
      <c r="CI62" s="31"/>
      <c r="CJ62" s="31"/>
      <c r="CK62" s="31"/>
      <c r="CL62" s="31"/>
      <c r="CM62" s="31"/>
      <c r="CN62" s="31"/>
      <c r="CO62" s="31"/>
      <c r="CP62" s="31"/>
      <c r="CQ62" s="31"/>
      <c r="CR62" s="31"/>
      <c r="CS62" s="31"/>
      <c r="CT62" s="31"/>
      <c r="CU62" s="31"/>
      <c r="CV62" s="31"/>
      <c r="CW62" s="31"/>
      <c r="CX62" s="31"/>
      <c r="CY62" s="31"/>
      <c r="CZ62" s="31"/>
      <c r="DA62" s="31"/>
      <c r="DB62" s="31"/>
      <c r="DC62" s="31"/>
      <c r="DD62" s="31"/>
      <c r="DE62" s="31"/>
      <c r="DF62" s="31"/>
      <c r="DG62" s="31"/>
      <c r="DH62" s="31"/>
      <c r="DI62" s="31"/>
      <c r="DJ62" s="31"/>
      <c r="DK62" s="31"/>
      <c r="DL62" s="31"/>
      <c r="DM62" s="31"/>
      <c r="DN62" s="31"/>
      <c r="DO62" s="31"/>
      <c r="DP62" s="31"/>
      <c r="DQ62" s="31"/>
      <c r="DR62" s="31"/>
      <c r="DS62" s="31"/>
      <c r="DT62" s="31"/>
      <c r="DU62" s="31"/>
      <c r="DV62" s="31"/>
      <c r="DW62" s="31"/>
      <c r="DX62" s="31"/>
      <c r="DY62" s="31"/>
      <c r="DZ62" s="31"/>
      <c r="EA62" s="31"/>
      <c r="EB62" s="31"/>
      <c r="EC62" s="31"/>
      <c r="ED62" s="31"/>
      <c r="EE62" s="31"/>
      <c r="EF62" s="31"/>
      <c r="EG62" s="31"/>
      <c r="EH62" s="31"/>
      <c r="EI62" s="31"/>
      <c r="EJ62" s="31"/>
      <c r="EK62" s="31"/>
      <c r="EL62" s="31"/>
      <c r="EM62" s="31"/>
      <c r="EN62" s="31"/>
      <c r="EO62" s="31"/>
      <c r="EP62" s="31"/>
      <c r="EQ62" s="31"/>
      <c r="ER62" s="31"/>
      <c r="ES62" s="31"/>
      <c r="ET62" s="31"/>
      <c r="EU62" s="31"/>
      <c r="EV62" s="31"/>
      <c r="EW62" s="31"/>
      <c r="EX62" s="31"/>
      <c r="EY62" s="31"/>
      <c r="EZ62" s="31"/>
      <c r="FA62" s="31"/>
      <c r="FB62" s="31"/>
      <c r="FC62" s="31"/>
      <c r="FD62" s="31"/>
      <c r="FE62" s="31"/>
      <c r="FF62" s="31"/>
      <c r="FG62" s="31"/>
      <c r="FH62" s="31"/>
      <c r="FI62" s="31"/>
      <c r="FJ62" s="31"/>
      <c r="FK62" s="31"/>
      <c r="FL62" s="31"/>
      <c r="FM62" s="31"/>
      <c r="FN62" s="31"/>
      <c r="FO62" s="31"/>
      <c r="FP62" s="31"/>
      <c r="FQ62" s="31"/>
      <c r="FR62" s="31"/>
      <c r="FS62" s="31"/>
      <c r="FT62" s="31"/>
      <c r="FU62" s="31"/>
      <c r="FV62" s="31"/>
      <c r="FW62" s="31"/>
      <c r="FX62" s="31"/>
      <c r="FY62" s="31"/>
      <c r="FZ62" s="31"/>
      <c r="GA62" s="31"/>
      <c r="GB62" s="31"/>
      <c r="GC62" s="31"/>
      <c r="GD62" s="31"/>
      <c r="GE62" s="31"/>
      <c r="GF62" s="31"/>
      <c r="GG62" s="31"/>
      <c r="GH62" s="31"/>
      <c r="GI62" s="31"/>
      <c r="GJ62" s="31"/>
      <c r="GK62" s="31"/>
      <c r="GL62" s="31"/>
      <c r="GM62" s="31"/>
      <c r="GN62" s="31"/>
      <c r="GO62" s="31"/>
      <c r="GP62" s="31"/>
      <c r="GQ62" s="31"/>
      <c r="GR62" s="31"/>
      <c r="GS62" s="31"/>
      <c r="GT62" s="31"/>
      <c r="GU62" s="31"/>
      <c r="GV62" s="31"/>
      <c r="GW62" s="31"/>
      <c r="GX62" s="31"/>
      <c r="GY62" s="31"/>
      <c r="GZ62" s="31"/>
      <c r="HA62" s="31"/>
      <c r="HB62" s="31"/>
      <c r="HC62" s="31"/>
      <c r="HD62" s="31"/>
      <c r="HE62" s="31"/>
      <c r="HF62" s="31"/>
      <c r="HG62" s="31"/>
      <c r="HH62" s="31"/>
      <c r="HI62" s="31"/>
      <c r="HJ62" s="31"/>
      <c r="HK62" s="31"/>
      <c r="HL62" s="31"/>
      <c r="HM62" s="31"/>
      <c r="HN62" s="31"/>
      <c r="HO62" s="31"/>
      <c r="HP62" s="31"/>
      <c r="HQ62" s="31"/>
      <c r="HR62" s="31"/>
      <c r="HS62" s="31"/>
      <c r="HT62" s="31"/>
      <c r="HU62" s="31"/>
      <c r="HV62" s="31"/>
      <c r="HW62" s="31"/>
      <c r="HX62" s="31"/>
      <c r="HY62" s="31"/>
      <c r="HZ62" s="31"/>
      <c r="IA62" s="31"/>
      <c r="IB62" s="31"/>
      <c r="IC62" s="31"/>
      <c r="ID62" s="31"/>
      <c r="IE62" s="31"/>
      <c r="IF62" s="31"/>
      <c r="IG62" s="31"/>
      <c r="IH62" s="31"/>
      <c r="II62" s="31"/>
      <c r="IJ62" s="31"/>
      <c r="IK62" s="31"/>
      <c r="IL62" s="31"/>
      <c r="IM62" s="31"/>
      <c r="IN62" s="31"/>
      <c r="IO62" s="31"/>
      <c r="IP62" s="31"/>
      <c r="IQ62" s="31"/>
      <c r="IR62" s="31"/>
      <c r="IS62" s="31"/>
    </row>
    <row r="63" spans="1:253" x14ac:dyDescent="0.25">
      <c r="A63" s="66"/>
      <c r="B63" s="67" t="s">
        <v>52</v>
      </c>
      <c r="C63" s="97" t="s">
        <v>66</v>
      </c>
      <c r="D63" s="85"/>
      <c r="E63" s="85"/>
      <c r="F63" s="85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1"/>
      <c r="BR63" s="31"/>
      <c r="BS63" s="31"/>
      <c r="BT63" s="31"/>
      <c r="BU63" s="31"/>
      <c r="BV63" s="31"/>
      <c r="BW63" s="31"/>
      <c r="BX63" s="31"/>
      <c r="BY63" s="31"/>
      <c r="BZ63" s="31"/>
      <c r="CA63" s="31"/>
      <c r="CB63" s="31"/>
      <c r="CC63" s="31"/>
      <c r="CD63" s="31"/>
      <c r="CE63" s="31"/>
      <c r="CF63" s="31"/>
      <c r="CG63" s="31"/>
      <c r="CH63" s="31"/>
      <c r="CI63" s="31"/>
      <c r="CJ63" s="31"/>
      <c r="CK63" s="31"/>
      <c r="CL63" s="31"/>
      <c r="CM63" s="31"/>
      <c r="CN63" s="31"/>
      <c r="CO63" s="31"/>
      <c r="CP63" s="31"/>
      <c r="CQ63" s="31"/>
      <c r="CR63" s="31"/>
      <c r="CS63" s="31"/>
      <c r="CT63" s="31"/>
      <c r="CU63" s="31"/>
      <c r="CV63" s="31"/>
      <c r="CW63" s="31"/>
      <c r="CX63" s="31"/>
      <c r="CY63" s="31"/>
      <c r="CZ63" s="31"/>
      <c r="DA63" s="31"/>
      <c r="DB63" s="31"/>
      <c r="DC63" s="31"/>
      <c r="DD63" s="31"/>
      <c r="DE63" s="31"/>
      <c r="DF63" s="31"/>
      <c r="DG63" s="31"/>
      <c r="DH63" s="31"/>
      <c r="DI63" s="31"/>
      <c r="DJ63" s="31"/>
      <c r="DK63" s="31"/>
      <c r="DL63" s="31"/>
      <c r="DM63" s="31"/>
      <c r="DN63" s="31"/>
      <c r="DO63" s="31"/>
      <c r="DP63" s="31"/>
      <c r="DQ63" s="31"/>
      <c r="DR63" s="31"/>
      <c r="DS63" s="31"/>
      <c r="DT63" s="31"/>
      <c r="DU63" s="31"/>
      <c r="DV63" s="31"/>
      <c r="DW63" s="31"/>
      <c r="DX63" s="31"/>
      <c r="DY63" s="31"/>
      <c r="DZ63" s="31"/>
      <c r="EA63" s="31"/>
      <c r="EB63" s="31"/>
      <c r="EC63" s="31"/>
      <c r="ED63" s="31"/>
      <c r="EE63" s="31"/>
      <c r="EF63" s="31"/>
      <c r="EG63" s="31"/>
      <c r="EH63" s="31"/>
      <c r="EI63" s="31"/>
      <c r="EJ63" s="31"/>
      <c r="EK63" s="31"/>
      <c r="EL63" s="31"/>
      <c r="EM63" s="31"/>
      <c r="EN63" s="31"/>
      <c r="EO63" s="31"/>
      <c r="EP63" s="31"/>
      <c r="EQ63" s="31"/>
      <c r="ER63" s="31"/>
      <c r="ES63" s="31"/>
      <c r="ET63" s="31"/>
      <c r="EU63" s="31"/>
      <c r="EV63" s="31"/>
      <c r="EW63" s="31"/>
      <c r="EX63" s="31"/>
      <c r="EY63" s="31"/>
      <c r="EZ63" s="31"/>
      <c r="FA63" s="31"/>
      <c r="FB63" s="31"/>
      <c r="FC63" s="31"/>
      <c r="FD63" s="31"/>
      <c r="FE63" s="31"/>
      <c r="FF63" s="31"/>
      <c r="FG63" s="31"/>
      <c r="FH63" s="31"/>
      <c r="FI63" s="31"/>
      <c r="FJ63" s="31"/>
      <c r="FK63" s="31"/>
      <c r="FL63" s="31"/>
      <c r="FM63" s="31"/>
      <c r="FN63" s="31"/>
      <c r="FO63" s="31"/>
      <c r="FP63" s="31"/>
      <c r="FQ63" s="31"/>
      <c r="FR63" s="31"/>
      <c r="FS63" s="31"/>
      <c r="FT63" s="31"/>
      <c r="FU63" s="31"/>
      <c r="FV63" s="31"/>
      <c r="FW63" s="31"/>
      <c r="FX63" s="31"/>
      <c r="FY63" s="31"/>
      <c r="FZ63" s="31"/>
      <c r="GA63" s="31"/>
      <c r="GB63" s="31"/>
      <c r="GC63" s="31"/>
      <c r="GD63" s="31"/>
      <c r="GE63" s="31"/>
      <c r="GF63" s="31"/>
      <c r="GG63" s="31"/>
      <c r="GH63" s="31"/>
      <c r="GI63" s="31"/>
      <c r="GJ63" s="31"/>
      <c r="GK63" s="31"/>
      <c r="GL63" s="31"/>
      <c r="GM63" s="31"/>
      <c r="GN63" s="31"/>
      <c r="GO63" s="31"/>
      <c r="GP63" s="31"/>
      <c r="GQ63" s="31"/>
      <c r="GR63" s="31"/>
      <c r="GS63" s="31"/>
      <c r="GT63" s="31"/>
      <c r="GU63" s="31"/>
      <c r="GV63" s="31"/>
      <c r="GW63" s="31"/>
      <c r="GX63" s="31"/>
      <c r="GY63" s="31"/>
      <c r="GZ63" s="31"/>
      <c r="HA63" s="31"/>
      <c r="HB63" s="31"/>
      <c r="HC63" s="31"/>
      <c r="HD63" s="31"/>
      <c r="HE63" s="31"/>
      <c r="HF63" s="31"/>
      <c r="HG63" s="31"/>
      <c r="HH63" s="31"/>
      <c r="HI63" s="31"/>
      <c r="HJ63" s="31"/>
      <c r="HK63" s="31"/>
      <c r="HL63" s="31"/>
      <c r="HM63" s="31"/>
      <c r="HN63" s="31"/>
      <c r="HO63" s="31"/>
      <c r="HP63" s="31"/>
      <c r="HQ63" s="31"/>
      <c r="HR63" s="31"/>
      <c r="HS63" s="31"/>
      <c r="HT63" s="31"/>
      <c r="HU63" s="31"/>
      <c r="HV63" s="31"/>
      <c r="HW63" s="31"/>
      <c r="HX63" s="31"/>
      <c r="HY63" s="31"/>
      <c r="HZ63" s="31"/>
      <c r="IA63" s="31"/>
      <c r="IB63" s="31"/>
      <c r="IC63" s="31"/>
      <c r="ID63" s="31"/>
      <c r="IE63" s="31"/>
      <c r="IF63" s="31"/>
      <c r="IG63" s="31"/>
      <c r="IH63" s="31"/>
      <c r="II63" s="31"/>
      <c r="IJ63" s="31"/>
      <c r="IK63" s="31"/>
      <c r="IL63" s="31"/>
      <c r="IM63" s="31"/>
      <c r="IN63" s="31"/>
      <c r="IO63" s="31"/>
      <c r="IP63" s="31"/>
      <c r="IQ63" s="31"/>
      <c r="IR63" s="31"/>
      <c r="IS63" s="31"/>
    </row>
    <row r="64" spans="1:253" x14ac:dyDescent="0.25">
      <c r="A64" s="66"/>
      <c r="B64" s="67" t="s">
        <v>53</v>
      </c>
      <c r="C64" s="97" t="s">
        <v>66</v>
      </c>
      <c r="D64" s="85"/>
      <c r="E64" s="85"/>
      <c r="F64" s="85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 s="31"/>
      <c r="DD64" s="31"/>
      <c r="DE64" s="31"/>
      <c r="DF64" s="31"/>
      <c r="DG64" s="31"/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/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/>
      <c r="ER64" s="31"/>
      <c r="ES64" s="31"/>
      <c r="ET64" s="31"/>
      <c r="EU64" s="31"/>
      <c r="EV64" s="31"/>
      <c r="EW64" s="31"/>
      <c r="EX64" s="31"/>
      <c r="EY64" s="31"/>
      <c r="EZ64" s="31"/>
      <c r="FA64" s="31"/>
      <c r="FB64" s="31"/>
      <c r="FC64" s="31"/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/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/>
      <c r="IS64" s="31"/>
    </row>
    <row r="65" spans="1:253" ht="15.75" thickBot="1" x14ac:dyDescent="0.3">
      <c r="A65" s="66"/>
      <c r="B65" s="67" t="s">
        <v>35</v>
      </c>
      <c r="C65" s="97" t="s">
        <v>66</v>
      </c>
      <c r="D65" s="85"/>
      <c r="E65" s="85"/>
      <c r="F65" s="85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1"/>
      <c r="BQ65" s="31"/>
      <c r="BR65" s="31"/>
      <c r="BS65" s="31"/>
      <c r="BT65" s="31"/>
      <c r="BU65" s="31"/>
      <c r="BV65" s="31"/>
      <c r="BW65" s="31"/>
      <c r="BX65" s="31"/>
      <c r="BY65" s="31"/>
      <c r="BZ65" s="31"/>
      <c r="CA65" s="31"/>
      <c r="CB65" s="31"/>
      <c r="CC65" s="31"/>
      <c r="CD65" s="31"/>
      <c r="CE65" s="31"/>
      <c r="CF65" s="31"/>
      <c r="CG65" s="31"/>
      <c r="CH65" s="31"/>
      <c r="CI65" s="31"/>
      <c r="CJ65" s="31"/>
      <c r="CK65" s="31"/>
      <c r="CL65" s="31"/>
      <c r="CM65" s="31"/>
      <c r="CN65" s="31"/>
      <c r="CO65" s="31"/>
      <c r="CP65" s="31"/>
      <c r="CQ65" s="31"/>
      <c r="CR65" s="31"/>
      <c r="CS65" s="31"/>
      <c r="CT65" s="31"/>
      <c r="CU65" s="31"/>
      <c r="CV65" s="31"/>
      <c r="CW65" s="31"/>
      <c r="CX65" s="31"/>
      <c r="CY65" s="31"/>
      <c r="CZ65" s="31"/>
      <c r="DA65" s="31"/>
      <c r="DB65" s="31"/>
      <c r="DC65" s="31"/>
      <c r="DD65" s="31"/>
      <c r="DE65" s="31"/>
      <c r="DF65" s="31"/>
      <c r="DG65" s="31"/>
      <c r="DH65" s="31"/>
      <c r="DI65" s="31"/>
      <c r="DJ65" s="31"/>
      <c r="DK65" s="31"/>
      <c r="DL65" s="31"/>
      <c r="DM65" s="31"/>
      <c r="DN65" s="31"/>
      <c r="DO65" s="31"/>
      <c r="DP65" s="31"/>
      <c r="DQ65" s="31"/>
      <c r="DR65" s="31"/>
      <c r="DS65" s="31"/>
      <c r="DT65" s="31"/>
      <c r="DU65" s="31"/>
      <c r="DV65" s="31"/>
      <c r="DW65" s="31"/>
      <c r="DX65" s="31"/>
      <c r="DY65" s="31"/>
      <c r="DZ65" s="31"/>
      <c r="EA65" s="31"/>
      <c r="EB65" s="31"/>
      <c r="EC65" s="31"/>
      <c r="ED65" s="31"/>
      <c r="EE65" s="31"/>
      <c r="EF65" s="31"/>
      <c r="EG65" s="31"/>
      <c r="EH65" s="31"/>
      <c r="EI65" s="31"/>
      <c r="EJ65" s="31"/>
      <c r="EK65" s="31"/>
      <c r="EL65" s="31"/>
      <c r="EM65" s="31"/>
      <c r="EN65" s="31"/>
      <c r="EO65" s="31"/>
      <c r="EP65" s="31"/>
      <c r="EQ65" s="31"/>
      <c r="ER65" s="31"/>
      <c r="ES65" s="31"/>
      <c r="ET65" s="31"/>
      <c r="EU65" s="31"/>
      <c r="EV65" s="31"/>
      <c r="EW65" s="31"/>
      <c r="EX65" s="31"/>
      <c r="EY65" s="31"/>
      <c r="EZ65" s="31"/>
      <c r="FA65" s="31"/>
      <c r="FB65" s="31"/>
      <c r="FC65" s="31"/>
      <c r="FD65" s="31"/>
      <c r="FE65" s="31"/>
      <c r="FF65" s="31"/>
      <c r="FG65" s="31"/>
      <c r="FH65" s="31"/>
      <c r="FI65" s="31"/>
      <c r="FJ65" s="31"/>
      <c r="FK65" s="31"/>
      <c r="FL65" s="31"/>
      <c r="FM65" s="31"/>
      <c r="FN65" s="31"/>
      <c r="FO65" s="31"/>
      <c r="FP65" s="31"/>
      <c r="FQ65" s="31"/>
      <c r="FR65" s="31"/>
      <c r="FS65" s="31"/>
      <c r="FT65" s="31"/>
      <c r="FU65" s="31"/>
      <c r="FV65" s="31"/>
      <c r="FW65" s="31"/>
      <c r="FX65" s="31"/>
      <c r="FY65" s="31"/>
      <c r="FZ65" s="31"/>
      <c r="GA65" s="31"/>
      <c r="GB65" s="31"/>
      <c r="GC65" s="31"/>
      <c r="GD65" s="31"/>
      <c r="GE65" s="31"/>
      <c r="GF65" s="31"/>
      <c r="GG65" s="31"/>
      <c r="GH65" s="31"/>
      <c r="GI65" s="31"/>
      <c r="GJ65" s="31"/>
      <c r="GK65" s="31"/>
      <c r="GL65" s="31"/>
      <c r="GM65" s="31"/>
      <c r="GN65" s="31"/>
      <c r="GO65" s="31"/>
      <c r="GP65" s="31"/>
      <c r="GQ65" s="31"/>
      <c r="GR65" s="31"/>
      <c r="GS65" s="31"/>
      <c r="GT65" s="31"/>
      <c r="GU65" s="31"/>
      <c r="GV65" s="31"/>
      <c r="GW65" s="31"/>
      <c r="GX65" s="31"/>
      <c r="GY65" s="31"/>
      <c r="GZ65" s="31"/>
      <c r="HA65" s="31"/>
      <c r="HB65" s="31"/>
      <c r="HC65" s="31"/>
      <c r="HD65" s="31"/>
      <c r="HE65" s="31"/>
      <c r="HF65" s="31"/>
      <c r="HG65" s="31"/>
      <c r="HH65" s="31"/>
      <c r="HI65" s="31"/>
      <c r="HJ65" s="31"/>
      <c r="HK65" s="31"/>
      <c r="HL65" s="31"/>
      <c r="HM65" s="31"/>
      <c r="HN65" s="31"/>
      <c r="HO65" s="31"/>
      <c r="HP65" s="31"/>
      <c r="HQ65" s="31"/>
      <c r="HR65" s="31"/>
      <c r="HS65" s="31"/>
      <c r="HT65" s="31"/>
      <c r="HU65" s="31"/>
      <c r="HV65" s="31"/>
      <c r="HW65" s="31"/>
      <c r="HX65" s="31"/>
      <c r="HY65" s="31"/>
      <c r="HZ65" s="31"/>
      <c r="IA65" s="31"/>
      <c r="IB65" s="31"/>
      <c r="IC65" s="31"/>
      <c r="ID65" s="31"/>
      <c r="IE65" s="31"/>
      <c r="IF65" s="31"/>
      <c r="IG65" s="31"/>
      <c r="IH65" s="31"/>
      <c r="II65" s="31"/>
      <c r="IJ65" s="31"/>
      <c r="IK65" s="31"/>
      <c r="IL65" s="31"/>
      <c r="IM65" s="31"/>
      <c r="IN65" s="31"/>
      <c r="IO65" s="31"/>
      <c r="IP65" s="31"/>
      <c r="IQ65" s="31"/>
      <c r="IR65" s="31"/>
      <c r="IS65" s="31"/>
    </row>
    <row r="66" spans="1:253" x14ac:dyDescent="0.25">
      <c r="A66" s="44" t="s">
        <v>71</v>
      </c>
      <c r="B66" s="45" t="s">
        <v>37</v>
      </c>
      <c r="C66" s="101"/>
      <c r="D66" s="86"/>
      <c r="E66" s="86"/>
      <c r="F66" s="86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</row>
    <row r="67" spans="1:253" x14ac:dyDescent="0.25">
      <c r="A67" s="43"/>
      <c r="B67" s="50" t="s">
        <v>54</v>
      </c>
      <c r="C67" s="95" t="s">
        <v>66</v>
      </c>
      <c r="D67" s="80"/>
      <c r="E67" s="80"/>
      <c r="F67" s="80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1"/>
      <c r="BQ67" s="31"/>
      <c r="BR67" s="31"/>
      <c r="BS67" s="31"/>
      <c r="BT67" s="31"/>
      <c r="BU67" s="31"/>
      <c r="BV67" s="31"/>
      <c r="BW67" s="31"/>
      <c r="BX67" s="31"/>
      <c r="BY67" s="31"/>
      <c r="BZ67" s="31"/>
      <c r="CA67" s="31"/>
      <c r="CB67" s="31"/>
      <c r="CC67" s="31"/>
      <c r="CD67" s="31"/>
      <c r="CE67" s="31"/>
      <c r="CF67" s="31"/>
      <c r="CG67" s="31"/>
      <c r="CH67" s="31"/>
      <c r="CI67" s="31"/>
      <c r="CJ67" s="31"/>
      <c r="CK67" s="31"/>
      <c r="CL67" s="31"/>
      <c r="CM67" s="31"/>
      <c r="CN67" s="31"/>
      <c r="CO67" s="31"/>
      <c r="CP67" s="31"/>
      <c r="CQ67" s="31"/>
      <c r="CR67" s="31"/>
      <c r="CS67" s="31"/>
      <c r="CT67" s="31"/>
      <c r="CU67" s="31"/>
      <c r="CV67" s="31"/>
      <c r="CW67" s="31"/>
      <c r="CX67" s="31"/>
      <c r="CY67" s="31"/>
      <c r="CZ67" s="31"/>
      <c r="DA67" s="31"/>
      <c r="DB67" s="31"/>
      <c r="DC67" s="31"/>
      <c r="DD67" s="31"/>
      <c r="DE67" s="31"/>
      <c r="DF67" s="31"/>
      <c r="DG67" s="31"/>
      <c r="DH67" s="31"/>
      <c r="DI67" s="31"/>
      <c r="DJ67" s="31"/>
      <c r="DK67" s="31"/>
      <c r="DL67" s="31"/>
      <c r="DM67" s="31"/>
      <c r="DN67" s="31"/>
      <c r="DO67" s="31"/>
      <c r="DP67" s="31"/>
      <c r="DQ67" s="31"/>
      <c r="DR67" s="31"/>
      <c r="DS67" s="31"/>
      <c r="DT67" s="31"/>
      <c r="DU67" s="31"/>
      <c r="DV67" s="31"/>
      <c r="DW67" s="31"/>
      <c r="DX67" s="31"/>
      <c r="DY67" s="31"/>
      <c r="DZ67" s="31"/>
      <c r="EA67" s="31"/>
      <c r="EB67" s="31"/>
      <c r="EC67" s="31"/>
      <c r="ED67" s="31"/>
      <c r="EE67" s="31"/>
      <c r="EF67" s="31"/>
      <c r="EG67" s="31"/>
      <c r="EH67" s="31"/>
      <c r="EI67" s="31"/>
      <c r="EJ67" s="31"/>
      <c r="EK67" s="31"/>
      <c r="EL67" s="31"/>
      <c r="EM67" s="31"/>
      <c r="EN67" s="31"/>
      <c r="EO67" s="31"/>
      <c r="EP67" s="31"/>
      <c r="EQ67" s="31"/>
      <c r="ER67" s="31"/>
      <c r="ES67" s="31"/>
      <c r="ET67" s="31"/>
      <c r="EU67" s="31"/>
      <c r="EV67" s="31"/>
      <c r="EW67" s="31"/>
      <c r="EX67" s="31"/>
      <c r="EY67" s="31"/>
      <c r="EZ67" s="31"/>
      <c r="FA67" s="31"/>
      <c r="FB67" s="31"/>
      <c r="FC67" s="31"/>
      <c r="FD67" s="31"/>
      <c r="FE67" s="31"/>
      <c r="FF67" s="31"/>
      <c r="FG67" s="31"/>
      <c r="FH67" s="31"/>
      <c r="FI67" s="31"/>
      <c r="FJ67" s="31"/>
      <c r="FK67" s="31"/>
      <c r="FL67" s="31"/>
      <c r="FM67" s="31"/>
      <c r="FN67" s="31"/>
      <c r="FO67" s="31"/>
      <c r="FP67" s="31"/>
      <c r="FQ67" s="31"/>
      <c r="FR67" s="31"/>
      <c r="FS67" s="31"/>
      <c r="FT67" s="31"/>
      <c r="FU67" s="31"/>
      <c r="FV67" s="31"/>
      <c r="FW67" s="31"/>
      <c r="FX67" s="31"/>
      <c r="FY67" s="31"/>
      <c r="FZ67" s="31"/>
      <c r="GA67" s="31"/>
      <c r="GB67" s="31"/>
      <c r="GC67" s="31"/>
      <c r="GD67" s="31"/>
      <c r="GE67" s="31"/>
      <c r="GF67" s="31"/>
      <c r="GG67" s="31"/>
      <c r="GH67" s="31"/>
      <c r="GI67" s="31"/>
      <c r="GJ67" s="31"/>
      <c r="GK67" s="31"/>
      <c r="GL67" s="31"/>
      <c r="GM67" s="31"/>
      <c r="GN67" s="31"/>
      <c r="GO67" s="31"/>
      <c r="GP67" s="31"/>
      <c r="GQ67" s="31"/>
      <c r="GR67" s="31"/>
      <c r="GS67" s="31"/>
      <c r="GT67" s="31"/>
      <c r="GU67" s="31"/>
      <c r="GV67" s="31"/>
      <c r="GW67" s="31"/>
      <c r="GX67" s="31"/>
      <c r="GY67" s="31"/>
      <c r="GZ67" s="31"/>
      <c r="HA67" s="31"/>
      <c r="HB67" s="31"/>
      <c r="HC67" s="31"/>
      <c r="HD67" s="31"/>
      <c r="HE67" s="31"/>
      <c r="HF67" s="31"/>
      <c r="HG67" s="31"/>
      <c r="HH67" s="31"/>
      <c r="HI67" s="31"/>
      <c r="HJ67" s="31"/>
      <c r="HK67" s="31"/>
      <c r="HL67" s="31"/>
      <c r="HM67" s="31"/>
      <c r="HN67" s="31"/>
      <c r="HO67" s="31"/>
      <c r="HP67" s="31"/>
      <c r="HQ67" s="31"/>
      <c r="HR67" s="31"/>
      <c r="HS67" s="31"/>
      <c r="HT67" s="31"/>
      <c r="HU67" s="31"/>
      <c r="HV67" s="31"/>
      <c r="HW67" s="31"/>
      <c r="HX67" s="31"/>
      <c r="HY67" s="31"/>
      <c r="HZ67" s="31"/>
      <c r="IA67" s="31"/>
      <c r="IB67" s="31"/>
      <c r="IC67" s="31"/>
      <c r="ID67" s="31"/>
      <c r="IE67" s="31"/>
      <c r="IF67" s="31"/>
      <c r="IG67" s="31"/>
      <c r="IH67" s="31"/>
      <c r="II67" s="31"/>
      <c r="IJ67" s="31"/>
      <c r="IK67" s="31"/>
      <c r="IL67" s="31"/>
      <c r="IM67" s="31"/>
      <c r="IN67" s="31"/>
      <c r="IO67" s="31"/>
      <c r="IP67" s="31"/>
      <c r="IQ67" s="31"/>
      <c r="IR67" s="31"/>
      <c r="IS67" s="31"/>
    </row>
    <row r="68" spans="1:253" x14ac:dyDescent="0.25">
      <c r="A68" s="43"/>
      <c r="B68" s="50" t="s">
        <v>38</v>
      </c>
      <c r="C68" s="95" t="s">
        <v>66</v>
      </c>
      <c r="D68" s="80"/>
      <c r="E68" s="80"/>
      <c r="F68" s="80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</row>
    <row r="69" spans="1:253" x14ac:dyDescent="0.25">
      <c r="A69" s="43"/>
      <c r="B69" s="50" t="s">
        <v>39</v>
      </c>
      <c r="C69" s="95" t="s">
        <v>66</v>
      </c>
      <c r="D69" s="80"/>
      <c r="E69" s="80"/>
      <c r="F69" s="80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1"/>
      <c r="BQ69" s="31"/>
      <c r="BR69" s="31"/>
      <c r="BS69" s="31"/>
      <c r="BT69" s="31"/>
      <c r="BU69" s="31"/>
      <c r="BV69" s="31"/>
      <c r="BW69" s="31"/>
      <c r="BX69" s="31"/>
      <c r="BY69" s="31"/>
      <c r="BZ69" s="31"/>
      <c r="CA69" s="31"/>
      <c r="CB69" s="31"/>
      <c r="CC69" s="31"/>
      <c r="CD69" s="31"/>
      <c r="CE69" s="31"/>
      <c r="CF69" s="31"/>
      <c r="CG69" s="31"/>
      <c r="CH69" s="31"/>
      <c r="CI69" s="31"/>
      <c r="CJ69" s="31"/>
      <c r="CK69" s="31"/>
      <c r="CL69" s="31"/>
      <c r="CM69" s="31"/>
      <c r="CN69" s="31"/>
      <c r="CO69" s="31"/>
      <c r="CP69" s="31"/>
      <c r="CQ69" s="31"/>
      <c r="CR69" s="31"/>
      <c r="CS69" s="31"/>
      <c r="CT69" s="31"/>
      <c r="CU69" s="31"/>
      <c r="CV69" s="31"/>
      <c r="CW69" s="31"/>
      <c r="CX69" s="31"/>
      <c r="CY69" s="31"/>
      <c r="CZ69" s="31"/>
      <c r="DA69" s="31"/>
      <c r="DB69" s="31"/>
      <c r="DC69" s="31"/>
      <c r="DD69" s="31"/>
      <c r="DE69" s="31"/>
      <c r="DF69" s="31"/>
      <c r="DG69" s="31"/>
      <c r="DH69" s="31"/>
      <c r="DI69" s="31"/>
      <c r="DJ69" s="31"/>
      <c r="DK69" s="31"/>
      <c r="DL69" s="31"/>
      <c r="DM69" s="31"/>
      <c r="DN69" s="31"/>
      <c r="DO69" s="31"/>
      <c r="DP69" s="31"/>
      <c r="DQ69" s="31"/>
      <c r="DR69" s="31"/>
      <c r="DS69" s="31"/>
      <c r="DT69" s="31"/>
      <c r="DU69" s="31"/>
      <c r="DV69" s="31"/>
      <c r="DW69" s="31"/>
      <c r="DX69" s="31"/>
      <c r="DY69" s="31"/>
      <c r="DZ69" s="31"/>
      <c r="EA69" s="31"/>
      <c r="EB69" s="31"/>
      <c r="EC69" s="31"/>
      <c r="ED69" s="31"/>
      <c r="EE69" s="31"/>
      <c r="EF69" s="31"/>
      <c r="EG69" s="31"/>
      <c r="EH69" s="31"/>
      <c r="EI69" s="31"/>
      <c r="EJ69" s="31"/>
      <c r="EK69" s="31"/>
      <c r="EL69" s="31"/>
      <c r="EM69" s="31"/>
      <c r="EN69" s="31"/>
      <c r="EO69" s="31"/>
      <c r="EP69" s="31"/>
      <c r="EQ69" s="31"/>
      <c r="ER69" s="31"/>
      <c r="ES69" s="31"/>
      <c r="ET69" s="31"/>
      <c r="EU69" s="31"/>
      <c r="EV69" s="31"/>
      <c r="EW69" s="31"/>
      <c r="EX69" s="31"/>
      <c r="EY69" s="31"/>
      <c r="EZ69" s="31"/>
      <c r="FA69" s="31"/>
      <c r="FB69" s="31"/>
      <c r="FC69" s="31"/>
      <c r="FD69" s="31"/>
      <c r="FE69" s="31"/>
      <c r="FF69" s="31"/>
      <c r="FG69" s="31"/>
      <c r="FH69" s="31"/>
      <c r="FI69" s="31"/>
      <c r="FJ69" s="31"/>
      <c r="FK69" s="31"/>
      <c r="FL69" s="31"/>
      <c r="FM69" s="31"/>
      <c r="FN69" s="31"/>
      <c r="FO69" s="31"/>
      <c r="FP69" s="31"/>
      <c r="FQ69" s="31"/>
      <c r="FR69" s="31"/>
      <c r="FS69" s="31"/>
      <c r="FT69" s="31"/>
      <c r="FU69" s="31"/>
      <c r="FV69" s="31"/>
      <c r="FW69" s="31"/>
      <c r="FX69" s="31"/>
      <c r="FY69" s="31"/>
      <c r="FZ69" s="31"/>
      <c r="GA69" s="31"/>
      <c r="GB69" s="31"/>
      <c r="GC69" s="31"/>
      <c r="GD69" s="31"/>
      <c r="GE69" s="31"/>
      <c r="GF69" s="31"/>
      <c r="GG69" s="31"/>
      <c r="GH69" s="31"/>
      <c r="GI69" s="31"/>
      <c r="GJ69" s="31"/>
      <c r="GK69" s="31"/>
      <c r="GL69" s="31"/>
      <c r="GM69" s="31"/>
      <c r="GN69" s="31"/>
      <c r="GO69" s="31"/>
      <c r="GP69" s="31"/>
      <c r="GQ69" s="31"/>
      <c r="GR69" s="31"/>
      <c r="GS69" s="31"/>
      <c r="GT69" s="31"/>
      <c r="GU69" s="31"/>
      <c r="GV69" s="31"/>
      <c r="GW69" s="31"/>
      <c r="GX69" s="31"/>
      <c r="GY69" s="31"/>
      <c r="GZ69" s="31"/>
      <c r="HA69" s="31"/>
      <c r="HB69" s="31"/>
      <c r="HC69" s="31"/>
      <c r="HD69" s="31"/>
      <c r="HE69" s="31"/>
      <c r="HF69" s="31"/>
      <c r="HG69" s="31"/>
      <c r="HH69" s="31"/>
      <c r="HI69" s="31"/>
      <c r="HJ69" s="31"/>
      <c r="HK69" s="31"/>
      <c r="HL69" s="31"/>
      <c r="HM69" s="31"/>
      <c r="HN69" s="31"/>
      <c r="HO69" s="31"/>
      <c r="HP69" s="31"/>
      <c r="HQ69" s="31"/>
      <c r="HR69" s="31"/>
      <c r="HS69" s="31"/>
      <c r="HT69" s="31"/>
      <c r="HU69" s="31"/>
      <c r="HV69" s="31"/>
      <c r="HW69" s="31"/>
      <c r="HX69" s="31"/>
      <c r="HY69" s="31"/>
      <c r="HZ69" s="31"/>
      <c r="IA69" s="31"/>
      <c r="IB69" s="31"/>
      <c r="IC69" s="31"/>
      <c r="ID69" s="31"/>
      <c r="IE69" s="31"/>
      <c r="IF69" s="31"/>
      <c r="IG69" s="31"/>
      <c r="IH69" s="31"/>
      <c r="II69" s="31"/>
      <c r="IJ69" s="31"/>
      <c r="IK69" s="31"/>
      <c r="IL69" s="31"/>
      <c r="IM69" s="31"/>
      <c r="IN69" s="31"/>
      <c r="IO69" s="31"/>
      <c r="IP69" s="31"/>
      <c r="IQ69" s="31"/>
      <c r="IR69" s="31"/>
      <c r="IS69" s="31"/>
    </row>
    <row r="70" spans="1:253" x14ac:dyDescent="0.25">
      <c r="A70" s="43"/>
      <c r="B70" s="50" t="s">
        <v>55</v>
      </c>
      <c r="C70" s="95" t="s">
        <v>66</v>
      </c>
      <c r="D70" s="80"/>
      <c r="E70" s="80"/>
      <c r="F70" s="80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</row>
    <row r="71" spans="1:253" x14ac:dyDescent="0.25">
      <c r="A71" s="54"/>
      <c r="B71" s="51" t="s">
        <v>40</v>
      </c>
      <c r="C71" s="103" t="s">
        <v>66</v>
      </c>
      <c r="D71" s="87"/>
      <c r="E71" s="87"/>
      <c r="F71" s="87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  <c r="BQ71" s="31"/>
      <c r="BR71" s="31"/>
      <c r="BS71" s="31"/>
      <c r="BT71" s="31"/>
      <c r="BU71" s="31"/>
      <c r="BV71" s="31"/>
      <c r="BW71" s="31"/>
      <c r="BX71" s="31"/>
      <c r="BY71" s="31"/>
      <c r="BZ71" s="31"/>
      <c r="CA71" s="31"/>
      <c r="CB71" s="31"/>
      <c r="CC71" s="31"/>
      <c r="CD71" s="31"/>
      <c r="CE71" s="31"/>
      <c r="CF71" s="31"/>
      <c r="CG71" s="31"/>
      <c r="CH71" s="31"/>
      <c r="CI71" s="31"/>
      <c r="CJ71" s="31"/>
      <c r="CK71" s="31"/>
      <c r="CL71" s="31"/>
      <c r="CM71" s="31"/>
      <c r="CN71" s="31"/>
      <c r="CO71" s="31"/>
      <c r="CP71" s="31"/>
      <c r="CQ71" s="31"/>
      <c r="CR71" s="31"/>
      <c r="CS71" s="31"/>
      <c r="CT71" s="31"/>
      <c r="CU71" s="31"/>
      <c r="CV71" s="31"/>
      <c r="CW71" s="31"/>
      <c r="CX71" s="31"/>
      <c r="CY71" s="31"/>
      <c r="CZ71" s="31"/>
      <c r="DA71" s="31"/>
      <c r="DB71" s="31"/>
      <c r="DC71" s="31"/>
      <c r="DD71" s="31"/>
      <c r="DE71" s="31"/>
      <c r="DF71" s="31"/>
      <c r="DG71" s="31"/>
      <c r="DH71" s="31"/>
      <c r="DI71" s="31"/>
      <c r="DJ71" s="31"/>
      <c r="DK71" s="31"/>
      <c r="DL71" s="31"/>
      <c r="DM71" s="31"/>
      <c r="DN71" s="31"/>
      <c r="DO71" s="31"/>
      <c r="DP71" s="31"/>
      <c r="DQ71" s="31"/>
      <c r="DR71" s="31"/>
      <c r="DS71" s="31"/>
      <c r="DT71" s="31"/>
      <c r="DU71" s="31"/>
      <c r="DV71" s="31"/>
      <c r="DW71" s="31"/>
      <c r="DX71" s="31"/>
      <c r="DY71" s="31"/>
      <c r="DZ71" s="31"/>
      <c r="EA71" s="31"/>
      <c r="EB71" s="31"/>
      <c r="EC71" s="31"/>
      <c r="ED71" s="31"/>
      <c r="EE71" s="31"/>
      <c r="EF71" s="31"/>
      <c r="EG71" s="31"/>
      <c r="EH71" s="31"/>
      <c r="EI71" s="31"/>
      <c r="EJ71" s="31"/>
      <c r="EK71" s="31"/>
      <c r="EL71" s="31"/>
      <c r="EM71" s="31"/>
      <c r="EN71" s="31"/>
      <c r="EO71" s="31"/>
      <c r="EP71" s="31"/>
      <c r="EQ71" s="31"/>
      <c r="ER71" s="31"/>
      <c r="ES71" s="31"/>
      <c r="ET71" s="31"/>
      <c r="EU71" s="31"/>
      <c r="EV71" s="31"/>
      <c r="EW71" s="31"/>
      <c r="EX71" s="31"/>
      <c r="EY71" s="31"/>
      <c r="EZ71" s="31"/>
      <c r="FA71" s="31"/>
      <c r="FB71" s="31"/>
      <c r="FC71" s="31"/>
      <c r="FD71" s="31"/>
      <c r="FE71" s="31"/>
      <c r="FF71" s="31"/>
      <c r="FG71" s="31"/>
      <c r="FH71" s="31"/>
      <c r="FI71" s="31"/>
      <c r="FJ71" s="31"/>
      <c r="FK71" s="31"/>
      <c r="FL71" s="31"/>
      <c r="FM71" s="31"/>
      <c r="FN71" s="31"/>
      <c r="FO71" s="31"/>
      <c r="FP71" s="31"/>
      <c r="FQ71" s="31"/>
      <c r="FR71" s="31"/>
      <c r="FS71" s="31"/>
      <c r="FT71" s="31"/>
      <c r="FU71" s="31"/>
      <c r="FV71" s="31"/>
      <c r="FW71" s="31"/>
      <c r="FX71" s="31"/>
      <c r="FY71" s="31"/>
      <c r="FZ71" s="31"/>
      <c r="GA71" s="31"/>
      <c r="GB71" s="31"/>
      <c r="GC71" s="31"/>
      <c r="GD71" s="31"/>
      <c r="GE71" s="31"/>
      <c r="GF71" s="31"/>
      <c r="GG71" s="31"/>
      <c r="GH71" s="31"/>
      <c r="GI71" s="31"/>
      <c r="GJ71" s="31"/>
      <c r="GK71" s="31"/>
      <c r="GL71" s="31"/>
      <c r="GM71" s="31"/>
      <c r="GN71" s="31"/>
      <c r="GO71" s="31"/>
      <c r="GP71" s="31"/>
      <c r="GQ71" s="31"/>
      <c r="GR71" s="31"/>
      <c r="GS71" s="31"/>
      <c r="GT71" s="31"/>
      <c r="GU71" s="31"/>
      <c r="GV71" s="31"/>
      <c r="GW71" s="31"/>
      <c r="GX71" s="31"/>
      <c r="GY71" s="31"/>
      <c r="GZ71" s="31"/>
      <c r="HA71" s="31"/>
      <c r="HB71" s="31"/>
      <c r="HC71" s="31"/>
      <c r="HD71" s="31"/>
      <c r="HE71" s="31"/>
      <c r="HF71" s="31"/>
      <c r="HG71" s="31"/>
      <c r="HH71" s="31"/>
      <c r="HI71" s="31"/>
      <c r="HJ71" s="31"/>
      <c r="HK71" s="31"/>
      <c r="HL71" s="31"/>
      <c r="HM71" s="31"/>
      <c r="HN71" s="31"/>
      <c r="HO71" s="31"/>
      <c r="HP71" s="31"/>
      <c r="HQ71" s="31"/>
      <c r="HR71" s="31"/>
      <c r="HS71" s="31"/>
      <c r="HT71" s="31"/>
      <c r="HU71" s="31"/>
      <c r="HV71" s="31"/>
      <c r="HW71" s="31"/>
      <c r="HX71" s="31"/>
      <c r="HY71" s="31"/>
      <c r="HZ71" s="31"/>
      <c r="IA71" s="31"/>
      <c r="IB71" s="31"/>
      <c r="IC71" s="31"/>
      <c r="ID71" s="31"/>
      <c r="IE71" s="31"/>
      <c r="IF71" s="31"/>
      <c r="IG71" s="31"/>
      <c r="IH71" s="31"/>
      <c r="II71" s="31"/>
      <c r="IJ71" s="31"/>
      <c r="IK71" s="31"/>
      <c r="IL71" s="31"/>
      <c r="IM71" s="31"/>
      <c r="IN71" s="31"/>
      <c r="IO71" s="31"/>
      <c r="IP71" s="31"/>
      <c r="IQ71" s="31"/>
      <c r="IR71" s="31"/>
      <c r="IS71" s="31"/>
    </row>
    <row r="72" spans="1:253" x14ac:dyDescent="0.25">
      <c r="A72" s="55"/>
      <c r="B72" s="52" t="s">
        <v>65</v>
      </c>
      <c r="C72" s="103" t="s">
        <v>66</v>
      </c>
      <c r="D72" s="88"/>
      <c r="E72" s="88"/>
      <c r="F72" s="88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  <c r="BQ72" s="31"/>
      <c r="BR72" s="31"/>
      <c r="BS72" s="31"/>
      <c r="BT72" s="31"/>
      <c r="BU72" s="31"/>
      <c r="BV72" s="31"/>
      <c r="BW72" s="31"/>
      <c r="BX72" s="31"/>
      <c r="BY72" s="31"/>
      <c r="BZ72" s="31"/>
      <c r="CA72" s="31"/>
      <c r="CB72" s="31"/>
      <c r="CC72" s="31"/>
      <c r="CD72" s="31"/>
      <c r="CE72" s="31"/>
      <c r="CF72" s="31"/>
      <c r="CG72" s="31"/>
      <c r="CH72" s="31"/>
      <c r="CI72" s="31"/>
      <c r="CJ72" s="31"/>
      <c r="CK72" s="31"/>
      <c r="CL72" s="31"/>
      <c r="CM72" s="31"/>
      <c r="CN72" s="31"/>
      <c r="CO72" s="31"/>
      <c r="CP72" s="31"/>
      <c r="CQ72" s="31"/>
      <c r="CR72" s="31"/>
      <c r="CS72" s="31"/>
      <c r="CT72" s="31"/>
      <c r="CU72" s="31"/>
      <c r="CV72" s="31"/>
      <c r="CW72" s="31"/>
      <c r="CX72" s="31"/>
      <c r="CY72" s="31"/>
      <c r="CZ72" s="31"/>
      <c r="DA72" s="31"/>
      <c r="DB72" s="31"/>
      <c r="DC72" s="31"/>
      <c r="DD72" s="31"/>
      <c r="DE72" s="31"/>
      <c r="DF72" s="31"/>
      <c r="DG72" s="31"/>
      <c r="DH72" s="31"/>
      <c r="DI72" s="31"/>
      <c r="DJ72" s="31"/>
      <c r="DK72" s="31"/>
      <c r="DL72" s="31"/>
      <c r="DM72" s="31"/>
      <c r="DN72" s="31"/>
      <c r="DO72" s="31"/>
      <c r="DP72" s="31"/>
      <c r="DQ72" s="31"/>
      <c r="DR72" s="31"/>
      <c r="DS72" s="31"/>
      <c r="DT72" s="31"/>
      <c r="DU72" s="31"/>
      <c r="DV72" s="31"/>
      <c r="DW72" s="31"/>
      <c r="DX72" s="31"/>
      <c r="DY72" s="31"/>
      <c r="DZ72" s="31"/>
      <c r="EA72" s="31"/>
      <c r="EB72" s="31"/>
      <c r="EC72" s="31"/>
      <c r="ED72" s="31"/>
      <c r="EE72" s="31"/>
      <c r="EF72" s="31"/>
      <c r="EG72" s="31"/>
      <c r="EH72" s="31"/>
      <c r="EI72" s="31"/>
      <c r="EJ72" s="31"/>
      <c r="EK72" s="31"/>
      <c r="EL72" s="31"/>
      <c r="EM72" s="31"/>
      <c r="EN72" s="31"/>
      <c r="EO72" s="31"/>
      <c r="EP72" s="31"/>
      <c r="EQ72" s="31"/>
      <c r="ER72" s="31"/>
      <c r="ES72" s="31"/>
      <c r="ET72" s="31"/>
      <c r="EU72" s="31"/>
      <c r="EV72" s="31"/>
      <c r="EW72" s="31"/>
      <c r="EX72" s="31"/>
      <c r="EY72" s="31"/>
      <c r="EZ72" s="31"/>
      <c r="FA72" s="31"/>
      <c r="FB72" s="31"/>
      <c r="FC72" s="31"/>
      <c r="FD72" s="31"/>
      <c r="FE72" s="31"/>
      <c r="FF72" s="31"/>
      <c r="FG72" s="31"/>
      <c r="FH72" s="31"/>
      <c r="FI72" s="31"/>
      <c r="FJ72" s="31"/>
      <c r="FK72" s="31"/>
      <c r="FL72" s="31"/>
      <c r="FM72" s="31"/>
      <c r="FN72" s="31"/>
      <c r="FO72" s="31"/>
      <c r="FP72" s="31"/>
      <c r="FQ72" s="31"/>
      <c r="FR72" s="31"/>
      <c r="FS72" s="31"/>
      <c r="FT72" s="31"/>
      <c r="FU72" s="31"/>
      <c r="FV72" s="31"/>
      <c r="FW72" s="31"/>
      <c r="FX72" s="31"/>
      <c r="FY72" s="31"/>
      <c r="FZ72" s="31"/>
      <c r="GA72" s="31"/>
      <c r="GB72" s="31"/>
      <c r="GC72" s="31"/>
      <c r="GD72" s="31"/>
      <c r="GE72" s="31"/>
      <c r="GF72" s="31"/>
      <c r="GG72" s="31"/>
      <c r="GH72" s="31"/>
      <c r="GI72" s="31"/>
      <c r="GJ72" s="31"/>
      <c r="GK72" s="31"/>
      <c r="GL72" s="31"/>
      <c r="GM72" s="31"/>
      <c r="GN72" s="31"/>
      <c r="GO72" s="31"/>
      <c r="GP72" s="31"/>
      <c r="GQ72" s="31"/>
      <c r="GR72" s="31"/>
      <c r="GS72" s="31"/>
      <c r="GT72" s="31"/>
      <c r="GU72" s="31"/>
      <c r="GV72" s="31"/>
      <c r="GW72" s="31"/>
      <c r="GX72" s="31"/>
      <c r="GY72" s="31"/>
      <c r="GZ72" s="31"/>
      <c r="HA72" s="31"/>
      <c r="HB72" s="31"/>
      <c r="HC72" s="31"/>
      <c r="HD72" s="31"/>
      <c r="HE72" s="31"/>
      <c r="HF72" s="31"/>
      <c r="HG72" s="31"/>
      <c r="HH72" s="31"/>
      <c r="HI72" s="31"/>
      <c r="HJ72" s="31"/>
      <c r="HK72" s="31"/>
      <c r="HL72" s="31"/>
      <c r="HM72" s="31"/>
      <c r="HN72" s="31"/>
      <c r="HO72" s="31"/>
      <c r="HP72" s="31"/>
      <c r="HQ72" s="31"/>
      <c r="HR72" s="31"/>
      <c r="HS72" s="31"/>
      <c r="HT72" s="31"/>
      <c r="HU72" s="31"/>
      <c r="HV72" s="31"/>
      <c r="HW72" s="31"/>
      <c r="HX72" s="31"/>
      <c r="HY72" s="31"/>
      <c r="HZ72" s="31"/>
      <c r="IA72" s="31"/>
      <c r="IB72" s="31"/>
      <c r="IC72" s="31"/>
      <c r="ID72" s="31"/>
      <c r="IE72" s="31"/>
      <c r="IF72" s="31"/>
      <c r="IG72" s="31"/>
      <c r="IH72" s="31"/>
      <c r="II72" s="31"/>
      <c r="IJ72" s="31"/>
      <c r="IK72" s="31"/>
      <c r="IL72" s="31"/>
      <c r="IM72" s="31"/>
      <c r="IN72" s="31"/>
      <c r="IO72" s="31"/>
      <c r="IP72" s="31"/>
      <c r="IQ72" s="31"/>
      <c r="IR72" s="31"/>
      <c r="IS72" s="31"/>
    </row>
    <row r="73" spans="1:253" ht="15.75" thickBot="1" x14ac:dyDescent="0.3">
      <c r="A73" s="46"/>
      <c r="B73" s="53" t="s">
        <v>68</v>
      </c>
      <c r="C73" s="104"/>
      <c r="D73" s="89"/>
      <c r="E73" s="89"/>
      <c r="F73" s="89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 s="31"/>
      <c r="DD73" s="31"/>
      <c r="DE73" s="31"/>
      <c r="DF73" s="31"/>
      <c r="DG73" s="31"/>
      <c r="DH73" s="31"/>
      <c r="DI73" s="31"/>
      <c r="DJ73" s="31"/>
      <c r="DK73" s="31"/>
      <c r="DL73" s="31"/>
      <c r="DM73" s="31"/>
      <c r="DN73" s="31"/>
      <c r="DO73" s="31"/>
      <c r="DP73" s="31"/>
      <c r="DQ73" s="31"/>
      <c r="DR73" s="31"/>
      <c r="DS73" s="31"/>
      <c r="DT73" s="31"/>
      <c r="DU73" s="31"/>
      <c r="DV73" s="31"/>
      <c r="DW73" s="31"/>
      <c r="DX73" s="31"/>
      <c r="DY73" s="31"/>
      <c r="DZ73" s="31"/>
      <c r="EA73" s="31"/>
      <c r="EB73" s="31"/>
      <c r="EC73" s="31"/>
      <c r="ED73" s="31"/>
      <c r="EE73" s="31"/>
      <c r="EF73" s="31"/>
      <c r="EG73" s="31"/>
      <c r="EH73" s="31"/>
      <c r="EI73" s="31"/>
      <c r="EJ73" s="31"/>
      <c r="EK73" s="31"/>
      <c r="EL73" s="31"/>
      <c r="EM73" s="31"/>
      <c r="EN73" s="31"/>
      <c r="EO73" s="31"/>
      <c r="EP73" s="31"/>
      <c r="EQ73" s="31"/>
      <c r="ER73" s="31"/>
      <c r="ES73" s="31"/>
      <c r="ET73" s="31"/>
      <c r="EU73" s="31"/>
      <c r="EV73" s="31"/>
      <c r="EW73" s="31"/>
      <c r="EX73" s="31"/>
      <c r="EY73" s="31"/>
      <c r="EZ73" s="31"/>
      <c r="FA73" s="31"/>
      <c r="FB73" s="31"/>
      <c r="FC73" s="31"/>
      <c r="FD73" s="31"/>
      <c r="FE73" s="31"/>
      <c r="FF73" s="31"/>
      <c r="FG73" s="31"/>
      <c r="FH73" s="31"/>
      <c r="FI73" s="31"/>
      <c r="FJ73" s="31"/>
      <c r="FK73" s="31"/>
      <c r="FL73" s="31"/>
      <c r="FM73" s="31"/>
      <c r="FN73" s="31"/>
      <c r="FO73" s="31"/>
      <c r="FP73" s="31"/>
      <c r="FQ73" s="31"/>
      <c r="FR73" s="31"/>
      <c r="FS73" s="31"/>
      <c r="FT73" s="31"/>
      <c r="FU73" s="31"/>
      <c r="FV73" s="31"/>
      <c r="FW73" s="31"/>
      <c r="FX73" s="31"/>
      <c r="FY73" s="31"/>
      <c r="FZ73" s="31"/>
      <c r="GA73" s="31"/>
      <c r="GB73" s="31"/>
      <c r="GC73" s="31"/>
      <c r="GD73" s="31"/>
      <c r="GE73" s="31"/>
      <c r="GF73" s="31"/>
      <c r="GG73" s="31"/>
      <c r="GH73" s="31"/>
      <c r="GI73" s="31"/>
      <c r="GJ73" s="31"/>
      <c r="GK73" s="31"/>
      <c r="GL73" s="31"/>
      <c r="GM73" s="31"/>
      <c r="GN73" s="31"/>
      <c r="GO73" s="31"/>
      <c r="GP73" s="31"/>
      <c r="GQ73" s="31"/>
      <c r="GR73" s="31"/>
      <c r="GS73" s="31"/>
      <c r="GT73" s="31"/>
      <c r="GU73" s="31"/>
      <c r="GV73" s="31"/>
      <c r="GW73" s="31"/>
      <c r="GX73" s="31"/>
      <c r="GY73" s="31"/>
      <c r="GZ73" s="31"/>
      <c r="HA73" s="31"/>
      <c r="HB73" s="31"/>
      <c r="HC73" s="31"/>
      <c r="HD73" s="31"/>
      <c r="HE73" s="31"/>
      <c r="HF73" s="31"/>
      <c r="HG73" s="31"/>
      <c r="HH73" s="31"/>
      <c r="HI73" s="31"/>
      <c r="HJ73" s="31"/>
      <c r="HK73" s="31"/>
      <c r="HL73" s="31"/>
      <c r="HM73" s="31"/>
      <c r="HN73" s="31"/>
      <c r="HO73" s="31"/>
      <c r="HP73" s="31"/>
      <c r="HQ73" s="31"/>
      <c r="HR73" s="31"/>
      <c r="HS73" s="31"/>
      <c r="HT73" s="31"/>
      <c r="HU73" s="31"/>
      <c r="HV73" s="31"/>
      <c r="HW73" s="31"/>
      <c r="HX73" s="31"/>
      <c r="HY73" s="31"/>
      <c r="HZ73" s="31"/>
      <c r="IA73" s="31"/>
      <c r="IB73" s="31"/>
      <c r="IC73" s="31"/>
      <c r="ID73" s="31"/>
      <c r="IE73" s="31"/>
      <c r="IF73" s="31"/>
      <c r="IG73" s="31"/>
      <c r="IH73" s="31"/>
      <c r="II73" s="31"/>
      <c r="IJ73" s="31"/>
      <c r="IK73" s="31"/>
      <c r="IL73" s="31"/>
      <c r="IM73" s="31"/>
      <c r="IN73" s="31"/>
      <c r="IO73" s="31"/>
      <c r="IP73" s="31"/>
      <c r="IQ73" s="31"/>
      <c r="IR73" s="31"/>
      <c r="IS73" s="31"/>
    </row>
    <row r="74" spans="1:253" x14ac:dyDescent="0.25">
      <c r="A74" s="47"/>
      <c r="B74" s="47"/>
      <c r="C74" s="47"/>
      <c r="D74" s="48"/>
      <c r="E74" s="48"/>
      <c r="F74" s="48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  <c r="BQ74" s="31"/>
      <c r="BR74" s="31"/>
      <c r="BS74" s="31"/>
      <c r="BT74" s="31"/>
      <c r="BU74" s="31"/>
      <c r="BV74" s="31"/>
      <c r="BW74" s="31"/>
      <c r="BX74" s="31"/>
      <c r="BY74" s="31"/>
      <c r="BZ74" s="31"/>
      <c r="CA74" s="31"/>
      <c r="CB74" s="31"/>
      <c r="CC74" s="31"/>
      <c r="CD74" s="31"/>
      <c r="CE74" s="31"/>
      <c r="CF74" s="31"/>
      <c r="CG74" s="31"/>
      <c r="CH74" s="31"/>
      <c r="CI74" s="31"/>
      <c r="CJ74" s="31"/>
      <c r="CK74" s="31"/>
      <c r="CL74" s="31"/>
      <c r="CM74" s="31"/>
      <c r="CN74" s="31"/>
      <c r="CO74" s="31"/>
      <c r="CP74" s="31"/>
      <c r="CQ74" s="31"/>
      <c r="CR74" s="31"/>
      <c r="CS74" s="31"/>
      <c r="CT74" s="31"/>
      <c r="CU74" s="31"/>
      <c r="CV74" s="31"/>
      <c r="CW74" s="31"/>
      <c r="CX74" s="31"/>
      <c r="CY74" s="31"/>
      <c r="CZ74" s="31"/>
      <c r="DA74" s="31"/>
      <c r="DB74" s="31"/>
      <c r="DC74" s="31"/>
      <c r="DD74" s="31"/>
      <c r="DE74" s="31"/>
      <c r="DF74" s="31"/>
      <c r="DG74" s="31"/>
      <c r="DH74" s="31"/>
      <c r="DI74" s="31"/>
      <c r="DJ74" s="31"/>
      <c r="DK74" s="31"/>
      <c r="DL74" s="31"/>
      <c r="DM74" s="31"/>
      <c r="DN74" s="31"/>
      <c r="DO74" s="31"/>
      <c r="DP74" s="31"/>
      <c r="DQ74" s="31"/>
      <c r="DR74" s="31"/>
      <c r="DS74" s="31"/>
      <c r="DT74" s="31"/>
      <c r="DU74" s="31"/>
      <c r="DV74" s="31"/>
      <c r="DW74" s="31"/>
      <c r="DX74" s="31"/>
      <c r="DY74" s="31"/>
      <c r="DZ74" s="31"/>
      <c r="EA74" s="31"/>
      <c r="EB74" s="31"/>
      <c r="EC74" s="31"/>
      <c r="ED74" s="31"/>
      <c r="EE74" s="31"/>
      <c r="EF74" s="31"/>
      <c r="EG74" s="31"/>
      <c r="EH74" s="31"/>
      <c r="EI74" s="31"/>
      <c r="EJ74" s="31"/>
      <c r="EK74" s="31"/>
      <c r="EL74" s="31"/>
      <c r="EM74" s="31"/>
      <c r="EN74" s="31"/>
      <c r="EO74" s="31"/>
      <c r="EP74" s="31"/>
      <c r="EQ74" s="31"/>
      <c r="ER74" s="31"/>
      <c r="ES74" s="31"/>
      <c r="ET74" s="31"/>
      <c r="EU74" s="31"/>
      <c r="EV74" s="31"/>
      <c r="EW74" s="31"/>
      <c r="EX74" s="31"/>
      <c r="EY74" s="31"/>
      <c r="EZ74" s="31"/>
      <c r="FA74" s="31"/>
      <c r="FB74" s="31"/>
      <c r="FC74" s="31"/>
      <c r="FD74" s="31"/>
      <c r="FE74" s="31"/>
      <c r="FF74" s="31"/>
      <c r="FG74" s="31"/>
      <c r="FH74" s="31"/>
      <c r="FI74" s="31"/>
      <c r="FJ74" s="31"/>
      <c r="FK74" s="31"/>
      <c r="FL74" s="31"/>
      <c r="FM74" s="31"/>
      <c r="FN74" s="31"/>
      <c r="FO74" s="31"/>
      <c r="FP74" s="31"/>
      <c r="FQ74" s="31"/>
      <c r="FR74" s="31"/>
      <c r="FS74" s="31"/>
      <c r="FT74" s="31"/>
      <c r="FU74" s="31"/>
      <c r="FV74" s="31"/>
      <c r="FW74" s="31"/>
      <c r="FX74" s="31"/>
      <c r="FY74" s="31"/>
      <c r="FZ74" s="31"/>
      <c r="GA74" s="31"/>
      <c r="GB74" s="31"/>
      <c r="GC74" s="31"/>
      <c r="GD74" s="31"/>
      <c r="GE74" s="31"/>
      <c r="GF74" s="31"/>
      <c r="GG74" s="31"/>
      <c r="GH74" s="31"/>
      <c r="GI74" s="31"/>
      <c r="GJ74" s="31"/>
      <c r="GK74" s="31"/>
      <c r="GL74" s="31"/>
      <c r="GM74" s="31"/>
      <c r="GN74" s="31"/>
      <c r="GO74" s="31"/>
      <c r="GP74" s="31"/>
      <c r="GQ74" s="31"/>
      <c r="GR74" s="31"/>
      <c r="GS74" s="31"/>
      <c r="GT74" s="31"/>
      <c r="GU74" s="31"/>
      <c r="GV74" s="31"/>
      <c r="GW74" s="31"/>
      <c r="GX74" s="31"/>
      <c r="GY74" s="31"/>
      <c r="GZ74" s="31"/>
      <c r="HA74" s="31"/>
      <c r="HB74" s="31"/>
      <c r="HC74" s="31"/>
      <c r="HD74" s="31"/>
      <c r="HE74" s="31"/>
      <c r="HF74" s="31"/>
      <c r="HG74" s="31"/>
      <c r="HH74" s="31"/>
      <c r="HI74" s="31"/>
      <c r="HJ74" s="31"/>
      <c r="HK74" s="31"/>
      <c r="HL74" s="31"/>
      <c r="HM74" s="31"/>
      <c r="HN74" s="31"/>
      <c r="HO74" s="31"/>
      <c r="HP74" s="31"/>
      <c r="HQ74" s="31"/>
      <c r="HR74" s="31"/>
      <c r="HS74" s="31"/>
      <c r="HT74" s="31"/>
      <c r="HU74" s="31"/>
      <c r="HV74" s="31"/>
      <c r="HW74" s="31"/>
      <c r="HX74" s="31"/>
      <c r="HY74" s="31"/>
      <c r="HZ74" s="31"/>
      <c r="IA74" s="31"/>
      <c r="IB74" s="31"/>
      <c r="IC74" s="31"/>
      <c r="ID74" s="31"/>
      <c r="IE74" s="31"/>
      <c r="IF74" s="31"/>
      <c r="IG74" s="31"/>
      <c r="IH74" s="31"/>
      <c r="II74" s="31"/>
      <c r="IJ74" s="31"/>
      <c r="IK74" s="31"/>
      <c r="IL74" s="31"/>
      <c r="IM74" s="31"/>
      <c r="IN74" s="31"/>
      <c r="IO74" s="31"/>
      <c r="IP74" s="31"/>
      <c r="IQ74" s="31"/>
      <c r="IR74" s="31"/>
      <c r="IS74" s="31"/>
    </row>
    <row r="75" spans="1:253" x14ac:dyDescent="0.25">
      <c r="B75" s="62" t="s">
        <v>48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x14ac:dyDescent="0.25">
      <c r="A76" s="49"/>
      <c r="B76" s="63" t="s">
        <v>47</v>
      </c>
      <c r="C76" s="65" t="s">
        <v>67</v>
      </c>
      <c r="D76" s="90"/>
      <c r="E76" s="90"/>
      <c r="F76" s="90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  <c r="FP76" s="49"/>
      <c r="FQ76" s="49"/>
      <c r="FR76" s="49"/>
      <c r="FS76" s="49"/>
      <c r="FT76" s="49"/>
      <c r="FU76" s="49"/>
      <c r="FV76" s="49"/>
      <c r="FW76" s="49"/>
      <c r="FX76" s="49"/>
      <c r="FY76" s="49"/>
      <c r="FZ76" s="49"/>
      <c r="GA76" s="49"/>
      <c r="GB76" s="49"/>
      <c r="GC76" s="49"/>
      <c r="GD76" s="49"/>
      <c r="GE76" s="49"/>
      <c r="GF76" s="49"/>
      <c r="GG76" s="49"/>
      <c r="GH76" s="49"/>
      <c r="GI76" s="49"/>
      <c r="GJ76" s="49"/>
      <c r="GK76" s="49"/>
      <c r="GL76" s="49"/>
      <c r="GM76" s="49"/>
      <c r="GN76" s="49"/>
      <c r="GO76" s="49"/>
      <c r="GP76" s="49"/>
      <c r="GQ76" s="49"/>
      <c r="GR76" s="49"/>
      <c r="GS76" s="49"/>
      <c r="GT76" s="49"/>
      <c r="GU76" s="49"/>
      <c r="GV76" s="49"/>
      <c r="GW76" s="49"/>
      <c r="GX76" s="49"/>
      <c r="GY76" s="49"/>
      <c r="GZ76" s="49"/>
      <c r="HA76" s="49"/>
      <c r="HB76" s="49"/>
      <c r="HC76" s="49"/>
      <c r="HD76" s="49"/>
      <c r="HE76" s="49"/>
      <c r="HF76" s="49"/>
      <c r="HG76" s="49"/>
      <c r="HH76" s="49"/>
      <c r="HI76" s="49"/>
      <c r="HJ76" s="49"/>
      <c r="HK76" s="49"/>
      <c r="HL76" s="49"/>
      <c r="HM76" s="49"/>
      <c r="HN76" s="49"/>
      <c r="HO76" s="49"/>
      <c r="HP76" s="49"/>
      <c r="HQ76" s="49"/>
      <c r="HR76" s="49"/>
      <c r="HS76" s="49"/>
      <c r="HT76" s="49"/>
      <c r="HU76" s="49"/>
      <c r="HV76" s="49"/>
      <c r="HW76" s="49"/>
      <c r="HX76" s="49"/>
      <c r="HY76" s="49"/>
      <c r="HZ76" s="49"/>
      <c r="IA76" s="49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  <c r="IN76" s="49"/>
      <c r="IO76" s="49"/>
      <c r="IP76" s="49"/>
      <c r="IQ76" s="49"/>
      <c r="IR76" s="49"/>
      <c r="IS76" s="49"/>
    </row>
    <row r="77" spans="1:253" x14ac:dyDescent="0.25">
      <c r="A77" s="49"/>
      <c r="B77" s="64" t="s">
        <v>49</v>
      </c>
      <c r="C77" s="65" t="s">
        <v>67</v>
      </c>
      <c r="D77" s="90"/>
      <c r="E77" s="90"/>
      <c r="F77" s="90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  <c r="FP77" s="49"/>
      <c r="FQ77" s="49"/>
      <c r="FR77" s="49"/>
      <c r="FS77" s="49"/>
      <c r="FT77" s="49"/>
      <c r="FU77" s="49"/>
      <c r="FV77" s="49"/>
      <c r="FW77" s="49"/>
      <c r="FX77" s="49"/>
      <c r="FY77" s="49"/>
      <c r="FZ77" s="49"/>
      <c r="GA77" s="49"/>
      <c r="GB77" s="49"/>
      <c r="GC77" s="49"/>
      <c r="GD77" s="49"/>
      <c r="GE77" s="49"/>
      <c r="GF77" s="49"/>
      <c r="GG77" s="49"/>
      <c r="GH77" s="49"/>
      <c r="GI77" s="49"/>
      <c r="GJ77" s="49"/>
      <c r="GK77" s="49"/>
      <c r="GL77" s="49"/>
      <c r="GM77" s="49"/>
      <c r="GN77" s="49"/>
      <c r="GO77" s="49"/>
      <c r="GP77" s="49"/>
      <c r="GQ77" s="49"/>
      <c r="GR77" s="49"/>
      <c r="GS77" s="49"/>
      <c r="GT77" s="49"/>
      <c r="GU77" s="49"/>
      <c r="GV77" s="49"/>
      <c r="GW77" s="49"/>
      <c r="GX77" s="49"/>
      <c r="GY77" s="49"/>
      <c r="GZ77" s="49"/>
      <c r="HA77" s="49"/>
      <c r="HB77" s="49"/>
      <c r="HC77" s="49"/>
      <c r="HD77" s="49"/>
      <c r="HE77" s="49"/>
      <c r="HF77" s="49"/>
      <c r="HG77" s="49"/>
      <c r="HH77" s="49"/>
      <c r="HI77" s="49"/>
      <c r="HJ77" s="49"/>
      <c r="HK77" s="49"/>
      <c r="HL77" s="49"/>
      <c r="HM77" s="49"/>
      <c r="HN77" s="49"/>
      <c r="HO77" s="49"/>
      <c r="HP77" s="49"/>
      <c r="HQ77" s="49"/>
      <c r="HR77" s="49"/>
      <c r="HS77" s="49"/>
      <c r="HT77" s="49"/>
      <c r="HU77" s="49"/>
      <c r="HV77" s="49"/>
      <c r="HW77" s="49"/>
      <c r="HX77" s="49"/>
      <c r="HY77" s="49"/>
      <c r="HZ77" s="49"/>
      <c r="IA77" s="49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  <c r="IN77" s="49"/>
      <c r="IO77" s="49"/>
      <c r="IP77" s="49"/>
      <c r="IQ77" s="49"/>
      <c r="IR77" s="49"/>
      <c r="IS77" s="49"/>
    </row>
    <row r="78" spans="1:253" x14ac:dyDescent="0.25">
      <c r="A78" s="49"/>
      <c r="B78" s="64" t="s">
        <v>50</v>
      </c>
      <c r="C78" s="65" t="s">
        <v>67</v>
      </c>
      <c r="D78" s="90"/>
      <c r="E78" s="90"/>
      <c r="F78" s="90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  <c r="FP78" s="49"/>
      <c r="FQ78" s="49"/>
      <c r="FR78" s="49"/>
      <c r="FS78" s="49"/>
      <c r="FT78" s="49"/>
      <c r="FU78" s="49"/>
      <c r="FV78" s="49"/>
      <c r="FW78" s="49"/>
      <c r="FX78" s="49"/>
      <c r="FY78" s="49"/>
      <c r="FZ78" s="49"/>
      <c r="GA78" s="49"/>
      <c r="GB78" s="49"/>
      <c r="GC78" s="49"/>
      <c r="GD78" s="49"/>
      <c r="GE78" s="49"/>
      <c r="GF78" s="49"/>
      <c r="GG78" s="49"/>
      <c r="GH78" s="49"/>
      <c r="GI78" s="49"/>
      <c r="GJ78" s="49"/>
      <c r="GK78" s="49"/>
      <c r="GL78" s="49"/>
      <c r="GM78" s="49"/>
      <c r="GN78" s="49"/>
      <c r="GO78" s="49"/>
      <c r="GP78" s="49"/>
      <c r="GQ78" s="49"/>
      <c r="GR78" s="49"/>
      <c r="GS78" s="49"/>
      <c r="GT78" s="49"/>
      <c r="GU78" s="49"/>
      <c r="GV78" s="49"/>
      <c r="GW78" s="49"/>
      <c r="GX78" s="49"/>
      <c r="GY78" s="49"/>
      <c r="GZ78" s="49"/>
      <c r="HA78" s="49"/>
      <c r="HB78" s="49"/>
      <c r="HC78" s="49"/>
      <c r="HD78" s="49"/>
      <c r="HE78" s="49"/>
      <c r="HF78" s="49"/>
      <c r="HG78" s="49"/>
      <c r="HH78" s="49"/>
      <c r="HI78" s="49"/>
      <c r="HJ78" s="49"/>
      <c r="HK78" s="49"/>
      <c r="HL78" s="49"/>
      <c r="HM78" s="49"/>
      <c r="HN78" s="49"/>
      <c r="HO78" s="49"/>
      <c r="HP78" s="49"/>
      <c r="HQ78" s="49"/>
      <c r="HR78" s="49"/>
      <c r="HS78" s="49"/>
      <c r="HT78" s="49"/>
      <c r="HU78" s="49"/>
      <c r="HV78" s="49"/>
      <c r="HW78" s="49"/>
      <c r="HX78" s="49"/>
      <c r="HY78" s="49"/>
      <c r="HZ78" s="49"/>
      <c r="IA78" s="49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  <c r="IN78" s="49"/>
      <c r="IO78" s="49"/>
      <c r="IP78" s="49"/>
      <c r="IQ78" s="49"/>
      <c r="IR78" s="49"/>
      <c r="IS78" s="49"/>
    </row>
    <row r="79" spans="1:253" x14ac:dyDescent="0.25">
      <c r="A79" s="49"/>
      <c r="B79" s="49"/>
      <c r="C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  <c r="FP79" s="49"/>
      <c r="FQ79" s="49"/>
      <c r="FR79" s="49"/>
      <c r="FS79" s="49"/>
      <c r="FT79" s="49"/>
      <c r="FU79" s="49"/>
      <c r="FV79" s="49"/>
      <c r="FW79" s="49"/>
      <c r="FX79" s="49"/>
      <c r="FY79" s="49"/>
      <c r="FZ79" s="49"/>
      <c r="GA79" s="49"/>
      <c r="GB79" s="49"/>
      <c r="GC79" s="49"/>
      <c r="GD79" s="49"/>
      <c r="GE79" s="49"/>
      <c r="GF79" s="49"/>
      <c r="GG79" s="49"/>
      <c r="GH79" s="49"/>
      <c r="GI79" s="49"/>
      <c r="GJ79" s="49"/>
      <c r="GK79" s="49"/>
      <c r="GL79" s="49"/>
      <c r="GM79" s="49"/>
      <c r="GN79" s="49"/>
      <c r="GO79" s="49"/>
      <c r="GP79" s="49"/>
      <c r="GQ79" s="49"/>
      <c r="GR79" s="49"/>
      <c r="GS79" s="49"/>
      <c r="GT79" s="49"/>
      <c r="GU79" s="49"/>
      <c r="GV79" s="49"/>
      <c r="GW79" s="49"/>
      <c r="GX79" s="49"/>
      <c r="GY79" s="49"/>
      <c r="GZ79" s="49"/>
      <c r="HA79" s="49"/>
      <c r="HB79" s="49"/>
      <c r="HC79" s="49"/>
      <c r="HD79" s="49"/>
      <c r="HE79" s="49"/>
      <c r="HF79" s="49"/>
      <c r="HG79" s="49"/>
      <c r="HH79" s="49"/>
      <c r="HI79" s="49"/>
      <c r="HJ79" s="49"/>
      <c r="HK79" s="49"/>
      <c r="HL79" s="49"/>
      <c r="HM79" s="49"/>
      <c r="HN79" s="49"/>
      <c r="HO79" s="49"/>
      <c r="HP79" s="49"/>
      <c r="HQ79" s="49"/>
      <c r="HR79" s="49"/>
      <c r="HS79" s="49"/>
      <c r="HT79" s="49"/>
      <c r="HU79" s="49"/>
      <c r="HV79" s="49"/>
      <c r="HW79" s="49"/>
      <c r="HX79" s="49"/>
      <c r="HY79" s="49"/>
      <c r="HZ79" s="49"/>
      <c r="IA79" s="49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  <c r="IN79" s="49"/>
      <c r="IO79" s="49"/>
      <c r="IP79" s="49"/>
      <c r="IQ79" s="49"/>
      <c r="IR79" s="49"/>
      <c r="IS79" s="49"/>
    </row>
    <row r="80" spans="1:253" x14ac:dyDescent="0.25">
      <c r="A80" s="49"/>
      <c r="B80" s="49"/>
      <c r="C80" s="49"/>
      <c r="D80" s="57"/>
      <c r="E80" s="57"/>
      <c r="F80" s="57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  <c r="FP80" s="49"/>
      <c r="FQ80" s="49"/>
      <c r="FR80" s="49"/>
      <c r="FS80" s="49"/>
      <c r="FT80" s="49"/>
      <c r="FU80" s="49"/>
      <c r="FV80" s="49"/>
      <c r="FW80" s="49"/>
      <c r="FX80" s="49"/>
      <c r="FY80" s="49"/>
      <c r="FZ80" s="49"/>
      <c r="GA80" s="49"/>
      <c r="GB80" s="49"/>
      <c r="GC80" s="49"/>
      <c r="GD80" s="49"/>
      <c r="GE80" s="49"/>
      <c r="GF80" s="49"/>
      <c r="GG80" s="49"/>
      <c r="GH80" s="49"/>
      <c r="GI80" s="49"/>
      <c r="GJ80" s="49"/>
      <c r="GK80" s="49"/>
      <c r="GL80" s="49"/>
      <c r="GM80" s="49"/>
      <c r="GN80" s="49"/>
      <c r="GO80" s="49"/>
      <c r="GP80" s="49"/>
      <c r="GQ80" s="49"/>
      <c r="GR80" s="49"/>
      <c r="GS80" s="49"/>
      <c r="GT80" s="49"/>
      <c r="GU80" s="49"/>
      <c r="GV80" s="49"/>
      <c r="GW80" s="49"/>
      <c r="GX80" s="49"/>
      <c r="GY80" s="49"/>
      <c r="GZ80" s="49"/>
      <c r="HA80" s="49"/>
      <c r="HB80" s="49"/>
      <c r="HC80" s="49"/>
      <c r="HD80" s="49"/>
      <c r="HE80" s="49"/>
      <c r="HF80" s="49"/>
      <c r="HG80" s="49"/>
      <c r="HH80" s="49"/>
      <c r="HI80" s="49"/>
      <c r="HJ80" s="49"/>
      <c r="HK80" s="49"/>
      <c r="HL80" s="49"/>
      <c r="HM80" s="49"/>
      <c r="HN80" s="49"/>
      <c r="HO80" s="49"/>
      <c r="HP80" s="49"/>
      <c r="HQ80" s="49"/>
      <c r="HR80" s="49"/>
      <c r="HS80" s="49"/>
      <c r="HT80" s="49"/>
      <c r="HU80" s="49"/>
      <c r="HV80" s="49"/>
      <c r="HW80" s="49"/>
      <c r="HX80" s="49"/>
      <c r="HY80" s="49"/>
      <c r="HZ80" s="49"/>
      <c r="IA80" s="49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  <c r="IN80" s="49"/>
      <c r="IO80" s="49"/>
      <c r="IP80" s="49"/>
      <c r="IQ80" s="49"/>
      <c r="IR80" s="49"/>
      <c r="IS80" s="49"/>
    </row>
    <row r="81" spans="1:253" x14ac:dyDescent="0.25">
      <c r="A81" s="49"/>
      <c r="B81" s="49"/>
      <c r="C81" s="49"/>
      <c r="D81" s="60"/>
      <c r="E81" s="60"/>
      <c r="F81" s="60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  <c r="FP81" s="49"/>
      <c r="FQ81" s="49"/>
      <c r="FR81" s="49"/>
      <c r="FS81" s="49"/>
      <c r="FT81" s="49"/>
      <c r="FU81" s="49"/>
      <c r="FV81" s="49"/>
      <c r="FW81" s="49"/>
      <c r="FX81" s="49"/>
      <c r="FY81" s="49"/>
      <c r="FZ81" s="49"/>
      <c r="GA81" s="49"/>
      <c r="GB81" s="49"/>
      <c r="GC81" s="49"/>
      <c r="GD81" s="49"/>
      <c r="GE81" s="49"/>
      <c r="GF81" s="49"/>
      <c r="GG81" s="49"/>
      <c r="GH81" s="49"/>
      <c r="GI81" s="49"/>
      <c r="GJ81" s="49"/>
      <c r="GK81" s="49"/>
      <c r="GL81" s="49"/>
      <c r="GM81" s="49"/>
      <c r="GN81" s="49"/>
      <c r="GO81" s="49"/>
      <c r="GP81" s="49"/>
      <c r="GQ81" s="49"/>
      <c r="GR81" s="49"/>
      <c r="GS81" s="49"/>
      <c r="GT81" s="49"/>
      <c r="GU81" s="49"/>
      <c r="GV81" s="49"/>
      <c r="GW81" s="49"/>
      <c r="GX81" s="49"/>
      <c r="GY81" s="49"/>
      <c r="GZ81" s="49"/>
      <c r="HA81" s="49"/>
      <c r="HB81" s="49"/>
      <c r="HC81" s="49"/>
      <c r="HD81" s="49"/>
      <c r="HE81" s="49"/>
      <c r="HF81" s="49"/>
      <c r="HG81" s="49"/>
      <c r="HH81" s="49"/>
      <c r="HI81" s="49"/>
      <c r="HJ81" s="49"/>
      <c r="HK81" s="49"/>
      <c r="HL81" s="49"/>
      <c r="HM81" s="49"/>
      <c r="HN81" s="49"/>
      <c r="HO81" s="49"/>
      <c r="HP81" s="49"/>
      <c r="HQ81" s="49"/>
      <c r="HR81" s="49"/>
      <c r="HS81" s="49"/>
      <c r="HT81" s="49"/>
      <c r="HU81" s="49"/>
      <c r="HV81" s="49"/>
      <c r="HW81" s="49"/>
      <c r="HX81" s="49"/>
      <c r="HY81" s="49"/>
      <c r="HZ81" s="49"/>
      <c r="IA81" s="49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  <c r="IN81" s="49"/>
      <c r="IO81" s="49"/>
      <c r="IP81" s="49"/>
      <c r="IQ81" s="49"/>
      <c r="IR81" s="49"/>
      <c r="IS81" s="49"/>
    </row>
    <row r="82" spans="1:253" x14ac:dyDescent="0.25">
      <c r="A82" s="49"/>
      <c r="B82" s="49"/>
      <c r="C82" s="49"/>
      <c r="D82" s="60"/>
      <c r="E82" s="60"/>
      <c r="F82" s="60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  <c r="FP82" s="49"/>
      <c r="FQ82" s="49"/>
      <c r="FR82" s="49"/>
      <c r="FS82" s="49"/>
      <c r="FT82" s="49"/>
      <c r="FU82" s="49"/>
      <c r="FV82" s="49"/>
      <c r="FW82" s="49"/>
      <c r="FX82" s="49"/>
      <c r="FY82" s="49"/>
      <c r="FZ82" s="49"/>
      <c r="GA82" s="49"/>
      <c r="GB82" s="49"/>
      <c r="GC82" s="49"/>
      <c r="GD82" s="49"/>
      <c r="GE82" s="49"/>
      <c r="GF82" s="49"/>
      <c r="GG82" s="49"/>
      <c r="GH82" s="49"/>
      <c r="GI82" s="49"/>
      <c r="GJ82" s="49"/>
      <c r="GK82" s="49"/>
      <c r="GL82" s="49"/>
      <c r="GM82" s="49"/>
      <c r="GN82" s="49"/>
      <c r="GO82" s="49"/>
      <c r="GP82" s="49"/>
      <c r="GQ82" s="49"/>
      <c r="GR82" s="49"/>
      <c r="GS82" s="49"/>
      <c r="GT82" s="49"/>
      <c r="GU82" s="49"/>
      <c r="GV82" s="49"/>
      <c r="GW82" s="49"/>
      <c r="GX82" s="49"/>
      <c r="GY82" s="49"/>
      <c r="GZ82" s="49"/>
      <c r="HA82" s="49"/>
      <c r="HB82" s="49"/>
      <c r="HC82" s="49"/>
      <c r="HD82" s="49"/>
      <c r="HE82" s="49"/>
      <c r="HF82" s="49"/>
      <c r="HG82" s="49"/>
      <c r="HH82" s="49"/>
      <c r="HI82" s="49"/>
      <c r="HJ82" s="49"/>
      <c r="HK82" s="49"/>
      <c r="HL82" s="49"/>
      <c r="HM82" s="49"/>
      <c r="HN82" s="49"/>
      <c r="HO82" s="49"/>
      <c r="HP82" s="49"/>
      <c r="HQ82" s="49"/>
      <c r="HR82" s="49"/>
      <c r="HS82" s="49"/>
      <c r="HT82" s="49"/>
      <c r="HU82" s="49"/>
      <c r="HV82" s="49"/>
      <c r="HW82" s="49"/>
      <c r="HX82" s="49"/>
      <c r="HY82" s="49"/>
      <c r="HZ82" s="49"/>
      <c r="IA82" s="49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  <c r="IN82" s="49"/>
      <c r="IO82" s="49"/>
      <c r="IP82" s="49"/>
      <c r="IQ82" s="49"/>
      <c r="IR82" s="49"/>
      <c r="IS82" s="49"/>
    </row>
    <row r="83" spans="1:253" x14ac:dyDescent="0.25">
      <c r="D83" s="58"/>
      <c r="E83" s="58"/>
      <c r="F83" s="58"/>
    </row>
    <row r="86" spans="1:253" x14ac:dyDescent="0.25">
      <c r="D86" s="59"/>
      <c r="E86" s="59"/>
      <c r="F86" s="59"/>
    </row>
    <row r="87" spans="1:253" x14ac:dyDescent="0.25">
      <c r="D87" s="59"/>
      <c r="E87" s="59"/>
      <c r="F87" s="59"/>
    </row>
  </sheetData>
  <pageMargins left="0.70866141732283472" right="0.70866141732283472" top="0.35433070866141736" bottom="0.35433070866141736" header="0.31496062992125984" footer="0.31496062992125984"/>
  <pageSetup paperSize="9" scale="68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скважинам</vt:lpstr>
      <vt:lpstr>'Расчет по скважинам'!Область_печати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Артемьев Николай Алексеевич</dc:creator>
  <cp:lastModifiedBy>Копылов Владимир Павлович</cp:lastModifiedBy>
  <cp:lastPrinted>2023-11-17T09:47:15Z</cp:lastPrinted>
  <dcterms:created xsi:type="dcterms:W3CDTF">2014-07-02T06:24:47Z</dcterms:created>
  <dcterms:modified xsi:type="dcterms:W3CDTF">2024-08-07T14:03:27Z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